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poleemploi.sharepoint.com/sites/NAQ-DRAMRAFGACHATSMARCHESMOYENSGENETAFFJURIDIQUES-ACHATSMARCHES-SAMS4Gnral/Documents partages/SAM S4 Général/2_Contrats et Marchés/Marchés NAQ/0_Collecte des Déchets de bureau recyclables_2025 - RSE/1 - Consultation/3 - Préparation DCE/3 - Version Finale/"/>
    </mc:Choice>
  </mc:AlternateContent>
  <xr:revisionPtr revIDLastSave="413" documentId="8_{C848CB08-3805-4DF6-BC6E-B2FB6E5D81B0}" xr6:coauthVersionLast="47" xr6:coauthVersionMax="47" xr10:uidLastSave="{C051500A-9DC3-4208-921A-89A54AF37836}"/>
  <bookViews>
    <workbookView xWindow="28680" yWindow="-120" windowWidth="29040" windowHeight="16440" tabRatio="735" xr2:uid="{5F2E4604-7368-49C8-990E-C5EF1C845C80}"/>
  </bookViews>
  <sheets>
    <sheet name="BP Contenant" sheetId="6" r:id="rId1"/>
    <sheet name="BP Collecte Ordinaire" sheetId="11" r:id="rId2"/>
    <sheet name="BP Déploiement " sheetId="10" r:id="rId3"/>
    <sheet name="BP Collecte Exceptionnelle" sheetId="13" r:id="rId4"/>
    <sheet name="DQE" sheetId="12" r:id="rId5"/>
  </sheets>
  <definedNames>
    <definedName name="Excel_BuiltIn_Print_Area_1">#N/A</definedName>
    <definedName name="_xlnm.Print_Area"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2" l="1"/>
  <c r="F36" i="12"/>
  <c r="E36" i="12" s="1"/>
  <c r="F35" i="12"/>
  <c r="E35" i="12" s="1"/>
  <c r="F34" i="12"/>
  <c r="E34" i="12" s="1"/>
  <c r="E32" i="6"/>
  <c r="E37" i="6"/>
  <c r="E36" i="6"/>
  <c r="E35" i="6"/>
  <c r="E34" i="6"/>
  <c r="E33" i="6"/>
  <c r="E31" i="6"/>
  <c r="E30" i="6"/>
  <c r="E25" i="6"/>
  <c r="E24" i="6"/>
  <c r="E23" i="6"/>
  <c r="E22" i="6"/>
  <c r="E21" i="6"/>
  <c r="E28" i="12" l="1"/>
  <c r="F28" i="12" s="1"/>
  <c r="E29" i="12"/>
  <c r="F29" i="12" s="1"/>
  <c r="E30" i="12"/>
  <c r="F30" i="12" s="1"/>
  <c r="E31" i="12"/>
  <c r="F31" i="12" s="1"/>
  <c r="E27" i="12"/>
  <c r="F27" i="12" s="1"/>
  <c r="E26" i="12"/>
  <c r="E20" i="12"/>
  <c r="E21" i="12"/>
  <c r="E22" i="12"/>
  <c r="E23" i="12"/>
  <c r="E24" i="12"/>
  <c r="E25" i="12"/>
  <c r="E19" i="12"/>
  <c r="F32" i="12" l="1"/>
  <c r="F26" i="12"/>
  <c r="F25" i="12"/>
  <c r="F24" i="12"/>
  <c r="F23" i="12"/>
  <c r="F22" i="12"/>
  <c r="F21" i="12"/>
  <c r="F20" i="12"/>
  <c r="F19" i="12"/>
  <c r="G46" i="13"/>
  <c r="G45" i="13"/>
  <c r="G44" i="13"/>
  <c r="G43" i="13"/>
  <c r="G42" i="13"/>
  <c r="G41" i="13"/>
  <c r="G40" i="13"/>
  <c r="G39" i="13"/>
  <c r="G38" i="13"/>
  <c r="G37" i="13"/>
  <c r="G36" i="13"/>
  <c r="G35" i="13"/>
  <c r="G34" i="13"/>
  <c r="G33" i="13"/>
  <c r="G32" i="13"/>
  <c r="G31" i="13"/>
  <c r="G30" i="13"/>
  <c r="G29" i="13"/>
  <c r="H48" i="11"/>
  <c r="H47" i="11"/>
  <c r="H46" i="11"/>
  <c r="H45" i="11"/>
  <c r="H44" i="11"/>
  <c r="H43" i="11"/>
  <c r="H42" i="11"/>
  <c r="H41" i="11"/>
  <c r="H40" i="11"/>
  <c r="H57" i="11"/>
  <c r="H56" i="11"/>
  <c r="H55" i="11"/>
  <c r="H54" i="11"/>
  <c r="H53" i="11"/>
  <c r="H52" i="11"/>
  <c r="H51" i="11"/>
  <c r="H50" i="11"/>
  <c r="H49" i="11"/>
  <c r="G57" i="13"/>
  <c r="G56" i="13"/>
  <c r="G55" i="13"/>
  <c r="G54" i="13"/>
  <c r="G53" i="13"/>
  <c r="G52" i="13"/>
  <c r="G61" i="13"/>
  <c r="G60" i="13"/>
  <c r="G59" i="13"/>
  <c r="G58" i="13"/>
  <c r="H62" i="11"/>
  <c r="H61" i="11"/>
  <c r="H60" i="11"/>
  <c r="H59" i="11"/>
  <c r="H58" i="11"/>
  <c r="H39" i="11"/>
  <c r="H38" i="11"/>
  <c r="H37" i="11"/>
  <c r="H36" i="11"/>
  <c r="H35" i="11"/>
  <c r="H34" i="11"/>
  <c r="H33" i="11"/>
  <c r="H32" i="11"/>
  <c r="H31" i="11"/>
  <c r="H30" i="11"/>
  <c r="H29" i="11"/>
  <c r="H28" i="11"/>
  <c r="H27" i="11"/>
  <c r="H26" i="11"/>
  <c r="H25" i="11"/>
  <c r="H24" i="11"/>
  <c r="H23" i="11"/>
  <c r="G51" i="13"/>
  <c r="G50" i="13"/>
  <c r="G49" i="13"/>
  <c r="G48" i="13"/>
  <c r="G47" i="13"/>
  <c r="G28" i="13"/>
  <c r="G27" i="13"/>
  <c r="G26" i="13"/>
  <c r="G25" i="13"/>
  <c r="G24" i="13"/>
  <c r="G23" i="13"/>
  <c r="G22" i="13"/>
  <c r="G21" i="13"/>
  <c r="E19" i="6"/>
  <c r="E38" i="6"/>
  <c r="E39" i="6"/>
  <c r="E40" i="6"/>
  <c r="E41" i="6"/>
  <c r="E42" i="6"/>
  <c r="E18" i="6"/>
  <c r="E16" i="6"/>
  <c r="E15" i="6"/>
  <c r="E17" i="6"/>
  <c r="E20" i="6"/>
  <c r="E14" i="6"/>
  <c r="E33" i="12"/>
  <c r="F33" i="12" s="1"/>
  <c r="H22" i="11"/>
</calcChain>
</file>

<file path=xl/sharedStrings.xml><?xml version="1.0" encoding="utf-8"?>
<sst xmlns="http://schemas.openxmlformats.org/spreadsheetml/2006/main" count="529" uniqueCount="167">
  <si>
    <t>Taux de TVA</t>
  </si>
  <si>
    <t>Prix TTC</t>
  </si>
  <si>
    <t>UO</t>
  </si>
  <si>
    <t>UO1</t>
  </si>
  <si>
    <t>UO2</t>
  </si>
  <si>
    <t>UO1.1</t>
  </si>
  <si>
    <t>UO1.2</t>
  </si>
  <si>
    <t>UO1.3</t>
  </si>
  <si>
    <t>UO2.1</t>
  </si>
  <si>
    <t>UO2.2</t>
  </si>
  <si>
    <t>UO2.3</t>
  </si>
  <si>
    <t>Raison ou dénomination sociale</t>
  </si>
  <si>
    <t>N ° Siret</t>
  </si>
  <si>
    <t>Container de 240L</t>
  </si>
  <si>
    <t>Container de 360L</t>
  </si>
  <si>
    <t>Container de 1000L</t>
  </si>
  <si>
    <t>UO1.4</t>
  </si>
  <si>
    <t>UO1.6</t>
  </si>
  <si>
    <t>UO2.4</t>
  </si>
  <si>
    <t>UO2.5</t>
  </si>
  <si>
    <t>Désignation en Achat</t>
  </si>
  <si>
    <t>UO1.7</t>
  </si>
  <si>
    <t>PERIMETRE</t>
  </si>
  <si>
    <t>Site</t>
  </si>
  <si>
    <t>Adresse</t>
  </si>
  <si>
    <t>CP</t>
  </si>
  <si>
    <t>Ville</t>
  </si>
  <si>
    <t>Effectifs</t>
  </si>
  <si>
    <t>Forfait réunion de sensibilisation en présentiel  
Total TTC</t>
  </si>
  <si>
    <t>Forfait réunion de sensibilisation en distanciel  
Total TTC</t>
  </si>
  <si>
    <t>Forfait 
mensuel 
Total HT</t>
  </si>
  <si>
    <t>Forfait 
mensuel 
Total TTC</t>
  </si>
  <si>
    <t>Point d'apport volontaire DEEE</t>
  </si>
  <si>
    <t>Point d'apport volontaire Textile</t>
  </si>
  <si>
    <t>UO1.8</t>
  </si>
  <si>
    <t xml:space="preserve">Prix unitaire HT, 
en € </t>
  </si>
  <si>
    <t>UO2.X</t>
  </si>
  <si>
    <t>UO1.X</t>
  </si>
  <si>
    <t xml:space="preserve">Prix mensuel HT, 
en € </t>
  </si>
  <si>
    <t>Container de 660L</t>
  </si>
  <si>
    <t>Container de 770L</t>
  </si>
  <si>
    <t>Point d'apport volontaire papier entre 70 et 90L maximum (cartons et cartonnettes)</t>
  </si>
  <si>
    <t>Point d'apport volontaire papier sécurisé entre 70 et 90L maximum</t>
  </si>
  <si>
    <t>Point d'apport volontaire plastique entre 70 et 90L maximum</t>
  </si>
  <si>
    <t>Point d'apport volontaire verre entre 70 et 90L maximum</t>
  </si>
  <si>
    <t>Point d'apport volontaire métal entre 70 et 90L maximum</t>
  </si>
  <si>
    <t>Point d'apport volontaire papier entre 70 et 90L maximum (cartons et cartonnettes</t>
  </si>
  <si>
    <t>Désignation en Achat (y compris l'installation et la livraison)</t>
  </si>
  <si>
    <t>FORFAIT MENSUEL de Collecte et traitement Ordinaire (Entretien du matériel inclus)</t>
  </si>
  <si>
    <t>Forfait signalétique(Conception, impression et pose) 
Total TTC</t>
  </si>
  <si>
    <t>FORFAIT REUNION et SIGNALETIQUE</t>
  </si>
  <si>
    <t>Quantité</t>
  </si>
  <si>
    <t>1F1</t>
  </si>
  <si>
    <t>UO3</t>
  </si>
  <si>
    <t>UO3.1</t>
  </si>
  <si>
    <t>LANGON</t>
  </si>
  <si>
    <t>BORDEAUX BASTIDE</t>
  </si>
  <si>
    <t>CENON AFT</t>
  </si>
  <si>
    <t>VILLENAVE D'ORNON</t>
  </si>
  <si>
    <t>MERIGNAC</t>
  </si>
  <si>
    <t>PESSAC</t>
  </si>
  <si>
    <t>LORMONT</t>
  </si>
  <si>
    <t>CENON plateforme</t>
  </si>
  <si>
    <t>LA TESTE</t>
  </si>
  <si>
    <t>LIBOURNE</t>
  </si>
  <si>
    <t>ANDERNOS</t>
  </si>
  <si>
    <t>BLAYE</t>
  </si>
  <si>
    <t>SAINT MAGNE DE CASTILLON</t>
  </si>
  <si>
    <t>BEGLES</t>
  </si>
  <si>
    <t>LESPARRE MEDOC</t>
  </si>
  <si>
    <t>EYSINES</t>
  </si>
  <si>
    <t>BORDEAUX NORD</t>
  </si>
  <si>
    <t>SAINT MEDARD EN JALLES</t>
  </si>
  <si>
    <t>DAX</t>
  </si>
  <si>
    <t>SAINT PAUL LES DAX</t>
  </si>
  <si>
    <t>MONT DE MARSAN</t>
  </si>
  <si>
    <t>SAINT VINCENT DE TYROSSE</t>
  </si>
  <si>
    <t>PARENTIS</t>
  </si>
  <si>
    <t>MARMANDE</t>
  </si>
  <si>
    <t>AIGUILLON</t>
  </si>
  <si>
    <t>AGEN</t>
  </si>
  <si>
    <t>VILLENEUVE SUR LOT</t>
  </si>
  <si>
    <t>BOUCAU</t>
  </si>
  <si>
    <t>ST JEAN DE LUZ</t>
  </si>
  <si>
    <t>BIARRITZ</t>
  </si>
  <si>
    <t>PAU LYAUTEY</t>
  </si>
  <si>
    <t>LONS</t>
  </si>
  <si>
    <t>PAU JEAN ZAY</t>
  </si>
  <si>
    <t>OLORON STE MARIE</t>
  </si>
  <si>
    <t>BAYONNE</t>
  </si>
  <si>
    <t>MOURENX</t>
  </si>
  <si>
    <t>1 TERRASSE FRONT DU MEDOC-CS41290</t>
  </si>
  <si>
    <t>BORDEAUX</t>
  </si>
  <si>
    <t>22 ROUTE DE BAZAS-CS40019</t>
  </si>
  <si>
    <t>4/6 RUE RENE BUTHAUD</t>
  </si>
  <si>
    <t>3/5 RUE RENE BONNAC RESIDENCE LES 3 PONTS</t>
  </si>
  <si>
    <t>CENON</t>
  </si>
  <si>
    <t>RUE SAINT JEAN</t>
  </si>
  <si>
    <t>15 RUE DE THALES-CS 30042</t>
  </si>
  <si>
    <t>15 AVENUE LEONARD DE VINCI-CS 60015</t>
  </si>
  <si>
    <t>87 RUE NUYENS</t>
  </si>
  <si>
    <t>AVENUE DES 40 JOURNAUX</t>
  </si>
  <si>
    <t>4 RUE ROMAIN ROLLAND-CS 90003</t>
  </si>
  <si>
    <t>11 RUE ANDRE GIDE</t>
  </si>
  <si>
    <t>55 IMPASSE DU BOSQUET-CS 10101</t>
  </si>
  <si>
    <t>LA TESTE DU BUCH</t>
  </si>
  <si>
    <t>35 CHEMIN DU CASSE</t>
  </si>
  <si>
    <t>13 ESPLANADE DU BROUSTIC</t>
  </si>
  <si>
    <t>36 RUE TERRES DE BORDE</t>
  </si>
  <si>
    <t>14 RUE ADELAIDE HAUTVAL</t>
  </si>
  <si>
    <t>14 CHEMIN DES VIGNES</t>
  </si>
  <si>
    <t>RUE ROBERT SCHUMAN - BAT  B20</t>
  </si>
  <si>
    <t>7 CHEMIN DE PRADAL</t>
  </si>
  <si>
    <t>144 AVENUE DU MEDOC - BATIMENT C</t>
  </si>
  <si>
    <t>6-12 ALLEE HAUSSMANN</t>
  </si>
  <si>
    <t>2B AVENUE DE BERLINCAN</t>
  </si>
  <si>
    <t>8 RUE DES FRENES</t>
  </si>
  <si>
    <t>835 RUE DE L'EUROPE-CS 30130</t>
  </si>
  <si>
    <t>105 RUE RENEE DARRIET-CS 10209</t>
  </si>
  <si>
    <t>2 ALLEE DES PYRENEES-CS 10009</t>
  </si>
  <si>
    <t>113 ALLEE MALICHECQ</t>
  </si>
  <si>
    <t>PARENTIS EN BORN</t>
  </si>
  <si>
    <t>35/39 RUE PORTOGRUARO</t>
  </si>
  <si>
    <t>7 AVENUE DU 11 NOVEMBRE</t>
  </si>
  <si>
    <t>104 AVENUE DU DOCTEUR JEAN BRU</t>
  </si>
  <si>
    <t>AVENUE LAZARE CARNOT</t>
  </si>
  <si>
    <t>40 IMPASSE DES LILAS</t>
  </si>
  <si>
    <t>11 RUE DE LA FERME DAI BAHAI</t>
  </si>
  <si>
    <t>SAINT JEAN DE LUZ</t>
  </si>
  <si>
    <t>8 TER RUE BORDE D'ANDRE</t>
  </si>
  <si>
    <t>6 RUE PAUL ET HENRI COURTEAULT</t>
  </si>
  <si>
    <t>PAU</t>
  </si>
  <si>
    <t>2 RUE P.G. DE GENNES</t>
  </si>
  <si>
    <t>25 RUE JEAN ZAY</t>
  </si>
  <si>
    <t>7 RUE DU GOUVERNEUR GENERAL BORDES</t>
  </si>
  <si>
    <t>OLORON SAINTE MARIE</t>
  </si>
  <si>
    <t>1 LAPOUBLE</t>
  </si>
  <si>
    <t>42 BOULEVARD DU BAB</t>
  </si>
  <si>
    <t>PIERRE ANGOT</t>
  </si>
  <si>
    <t>Point d'apport volontaire Piles usagées</t>
  </si>
  <si>
    <t>UO1.9</t>
  </si>
  <si>
    <t>UO1,9</t>
  </si>
  <si>
    <t xml:space="preserve">Sous peine d'irrecevabilité de l'offre, le candidat ne modifie ni les intitulés ni le nombre de forfaits et d'UO prévus.
Seules les cellules bleues doivent être complétées. </t>
  </si>
  <si>
    <t>BORDEAUX MERIADECK</t>
  </si>
  <si>
    <t>DT 64</t>
  </si>
  <si>
    <t>BORDEAUX ST JEAN</t>
  </si>
  <si>
    <t>DIRECTION REGIONALE</t>
  </si>
  <si>
    <t>Total Forfait Collecte Ordinaire Periode ferme</t>
  </si>
  <si>
    <t>1F2.1</t>
  </si>
  <si>
    <t>Total Forfait Moyen réunion de sensibilisation en présentiel</t>
  </si>
  <si>
    <t>1F2.2</t>
  </si>
  <si>
    <t xml:space="preserve">Total Forfait Moyen réunion de sensibilisation en distanciel  </t>
  </si>
  <si>
    <t>1F2.3</t>
  </si>
  <si>
    <t xml:space="preserve">Total Forfait Moyen signalétique(Conception, impression et pose) </t>
  </si>
  <si>
    <t>Forfait de Collecte et traitement exceptionnelle (Entretien du matériel inclus)</t>
  </si>
  <si>
    <t>Prix Période ferme TTC</t>
  </si>
  <si>
    <t>Collecte exceptionnelle</t>
  </si>
  <si>
    <t>Prix Période ferme HT</t>
  </si>
  <si>
    <t>Désignation en Location (y compris la livraison et l'installation)</t>
  </si>
  <si>
    <t>PU en  litre
Total HT</t>
  </si>
  <si>
    <t>PU en litre
Total  TTC</t>
  </si>
  <si>
    <t xml:space="preserve">ACADEMIE BORDEAUX </t>
  </si>
  <si>
    <r>
      <t>MARCHE DELEGUE</t>
    </r>
    <r>
      <rPr>
        <b/>
        <sz val="12"/>
        <color indexed="13"/>
        <rFont val="Arial"/>
        <family val="2"/>
      </rPr>
      <t xml:space="preserve">
SERVICES DE COLLECTE ET DE TRAITEMENT DES DECHETS DE BUREAU RECYCLABLES
DES DEPARTEMENTS DE GIRONDE (33), DES LANDES (40), DU LOT ET GARONNE (47), DES PYRENEES ATLANTIQUES (64) ET DE L'ACADEMIE INTER-REGIONALE OUEST 
DE FRANCE TRAVAIL NOUVELLE-AQUITAINE 
</t>
    </r>
    <r>
      <rPr>
        <b/>
        <sz val="12"/>
        <color indexed="9"/>
        <rFont val="Arial"/>
        <family val="2"/>
      </rPr>
      <t xml:space="preserve">
BORDEREAU DES PRIX (Papier, Plastique, Métal, Verre) + Textile + DEEE + Piles usagées</t>
    </r>
  </si>
  <si>
    <r>
      <t>MARCHE DELEGUE</t>
    </r>
    <r>
      <rPr>
        <b/>
        <sz val="12"/>
        <color indexed="13"/>
        <rFont val="Arial"/>
        <family val="2"/>
      </rPr>
      <t xml:space="preserve">
SERVICES DE COLLECTE ET DE TRAITEMENT DES DECHETS DE BUREAU RECYCLABLES
DES DEPARTEMENTS DE GIRONDE (33), DES LANDES (40), DU LOT ET GARONNE (47), DES PYRENEES ATLANTIQUES (64) ET DE L'ACADEMIE INTER-REGIONALE OUEST
DE FRANCE TRAVAIL NOUVELLE-AQUITAINE 
</t>
    </r>
    <r>
      <rPr>
        <b/>
        <sz val="12"/>
        <color indexed="9"/>
        <rFont val="Arial"/>
        <family val="2"/>
      </rPr>
      <t xml:space="preserve">
BORDEREAU DES PRIX (Papier, Plastique, Métal, Verre) + Textile + DEEE + Piles usagées</t>
    </r>
  </si>
  <si>
    <r>
      <t>MARCHE DELEGUE</t>
    </r>
    <r>
      <rPr>
        <b/>
        <sz val="12"/>
        <color indexed="13"/>
        <rFont val="Arial"/>
        <family val="2"/>
      </rPr>
      <t xml:space="preserve">
SERVICES DE COLLECTE ET DE TRAITEMENT DES DECHETS DE BUREAU RECYCLABLES
DES DEPARTEMENTS DE GIRONDE (33), DES LANDES (40), DU LOT ET GARONNE (47), DES PYRENEES ATLANTIQUES (64)
 ET DE L'ACADEMIE INTER-REGIONALE OUEST DE FRANCE TRAVAIL NOUVELLE-AQUITAINE 
</t>
    </r>
    <r>
      <rPr>
        <b/>
        <sz val="12"/>
        <color indexed="9"/>
        <rFont val="Arial"/>
        <family val="2"/>
      </rPr>
      <t xml:space="preserve">
BORDEREAU DES PRIX LOT 3 (Papier, Plastique, Métal, Verre) + Textile + DEEE + Piles usagées</t>
    </r>
  </si>
  <si>
    <r>
      <t>MARCHE DELEGUE</t>
    </r>
    <r>
      <rPr>
        <b/>
        <sz val="12"/>
        <color indexed="13"/>
        <rFont val="Arial"/>
        <family val="2"/>
      </rPr>
      <t xml:space="preserve">
SERVICES DE COLLECTE ET DE TRAITEMENT DES DECHETS DE BUREAU RECYCLABLES
DES DEPARTEMENTS DE GIRONDE (33), DES LANDES (40), DU LOT ET GARONNE (47), DES PYRENEES ATLANTIQUES (64) ET DE L'ACADEMIE INTER-REGIONALE OUEST DE FRANCE TRAVAIL NOUVELLE-AQUITAINE
</t>
    </r>
    <r>
      <rPr>
        <b/>
        <sz val="12"/>
        <color indexed="9"/>
        <rFont val="Arial"/>
        <family val="2"/>
      </rPr>
      <t xml:space="preserve">
DQE (Papier, Plastique, Métal, Verre) + Textile + DEEE + Piles usagées</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</si>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</sst>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
    <numFmt numFmtId="165" formatCode="#,##0.00\ &quot;€&quot;"/>
    <numFmt numFmtId="166" formatCode="0.0%"/>
    <numFmt numFmtId="167" formatCode="#,##0.00\ _€"/>
    <numFmt numFmtId="168" formatCode="00000"/>
  </numFmts>
  <fonts count="44" x14ac:knownFonts="1">
    <font>
      <sz val="10"/>
      <name val="Arial"/>
    </font>
    <font>
      <sz val="10"/>
      <name val="Arial"/>
      <family val="2"/>
    </font>
    <font>
      <sz val="10"/>
      <name val="Arial"/>
      <family val="2"/>
    </font>
    <font>
      <b/>
      <sz val="10"/>
      <name val="Arial"/>
      <family val="2"/>
    </font>
    <font>
      <sz val="10"/>
      <color indexed="8"/>
      <name val="Arial"/>
      <family val="2"/>
    </font>
    <font>
      <sz val="11"/>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2"/>
      <color indexed="9"/>
      <name val="Arial"/>
      <family val="2"/>
    </font>
    <font>
      <b/>
      <sz val="12"/>
      <color indexed="8"/>
      <name val="Arial"/>
      <family val="2"/>
    </font>
    <font>
      <sz val="11"/>
      <color indexed="8"/>
      <name val="Arial"/>
      <family val="2"/>
    </font>
    <font>
      <b/>
      <sz val="10"/>
      <color indexed="8"/>
      <name val="Arial"/>
      <family val="2"/>
    </font>
    <font>
      <sz val="16"/>
      <color indexed="8"/>
      <name val="Calibri"/>
      <family val="2"/>
    </font>
    <font>
      <b/>
      <sz val="12"/>
      <color indexed="13"/>
      <name val="Arial"/>
      <family val="2"/>
    </font>
    <font>
      <sz val="12"/>
      <name val="Arial"/>
      <family val="2"/>
    </font>
    <font>
      <sz val="12"/>
      <color indexed="8"/>
      <name val="Arial"/>
      <family val="2"/>
    </font>
    <font>
      <sz val="8"/>
      <name val="Arial"/>
      <family val="2"/>
    </font>
    <font>
      <strike/>
      <sz val="10"/>
      <name val="Arial"/>
      <family val="2"/>
    </font>
    <font>
      <strike/>
      <sz val="12"/>
      <name val="Arial"/>
      <family val="2"/>
    </font>
    <font>
      <strike/>
      <sz val="11"/>
      <name val="Arial"/>
      <family val="2"/>
    </font>
    <font>
      <strike/>
      <sz val="12"/>
      <color indexed="8"/>
      <name val="Arial"/>
      <family val="2"/>
    </font>
    <font>
      <sz val="8"/>
      <name val="Arial"/>
      <family val="2"/>
    </font>
    <font>
      <sz val="10"/>
      <name val="Arial"/>
      <family val="2"/>
    </font>
    <font>
      <b/>
      <sz val="11"/>
      <color theme="0"/>
      <name val="Calibri"/>
      <family val="2"/>
      <scheme val="minor"/>
    </font>
    <font>
      <sz val="10"/>
      <name val="Calibri"/>
      <family val="2"/>
      <scheme val="minor"/>
    </font>
    <font>
      <b/>
      <sz val="11"/>
      <color theme="1"/>
      <name val="Calibri"/>
      <family val="2"/>
      <scheme val="minor"/>
    </font>
    <font>
      <b/>
      <sz val="14"/>
      <color theme="1"/>
      <name val="Calibri"/>
      <family val="2"/>
      <scheme val="minor"/>
    </font>
    <font>
      <b/>
      <sz val="10"/>
      <name val="Calibri"/>
      <family val="2"/>
      <scheme val="minor"/>
    </font>
    <font>
      <b/>
      <sz val="12"/>
      <name val="Calibri"/>
      <family val="2"/>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55"/>
      </patternFill>
    </fill>
    <fill>
      <patternFill patternType="solid">
        <fgColor indexed="41"/>
        <bgColor indexed="64"/>
      </patternFill>
    </fill>
    <fill>
      <patternFill patternType="solid">
        <fgColor indexed="62"/>
        <bgColor indexed="64"/>
      </patternFill>
    </fill>
    <fill>
      <patternFill patternType="solid">
        <fgColor theme="0"/>
        <bgColor indexed="64"/>
      </patternFill>
    </fill>
    <fill>
      <patternFill patternType="solid">
        <fgColor theme="1" tint="0.499984740745262"/>
        <bgColor indexed="64"/>
      </patternFill>
    </fill>
    <fill>
      <patternFill patternType="solid">
        <fgColor rgb="FF99CC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
      <left style="hair">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s>
  <cellStyleXfs count="4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0" borderId="0" applyNumberFormat="0" applyFill="0" applyBorder="0" applyAlignment="0" applyProtection="0"/>
    <xf numFmtId="0" fontId="9" fillId="20" borderId="1" applyNumberFormat="0" applyAlignment="0" applyProtection="0"/>
    <xf numFmtId="0" fontId="10" fillId="0" borderId="2" applyNumberFormat="0" applyFill="0" applyAlignment="0" applyProtection="0"/>
    <xf numFmtId="0" fontId="11" fillId="7" borderId="1" applyNumberFormat="0" applyAlignment="0" applyProtection="0"/>
    <xf numFmtId="164" fontId="1" fillId="0" borderId="0" applyFont="0" applyFill="0" applyBorder="0" applyAlignment="0" applyProtection="0"/>
    <xf numFmtId="164" fontId="37" fillId="0" borderId="0" applyFont="0" applyFill="0" applyBorder="0" applyAlignment="0" applyProtection="0"/>
    <xf numFmtId="0" fontId="12" fillId="3" borderId="0" applyNumberFormat="0" applyBorder="0" applyAlignment="0" applyProtection="0"/>
    <xf numFmtId="0" fontId="13" fillId="21" borderId="0" applyNumberFormat="0" applyBorder="0" applyAlignment="0" applyProtection="0"/>
    <xf numFmtId="0" fontId="6" fillId="0" borderId="0"/>
    <xf numFmtId="0" fontId="6" fillId="0" borderId="0"/>
    <xf numFmtId="9" fontId="6" fillId="0" borderId="0" applyFont="0" applyFill="0" applyBorder="0" applyAlignment="0" applyProtection="0"/>
    <xf numFmtId="0" fontId="14" fillId="4" borderId="0" applyNumberFormat="0" applyBorder="0" applyAlignment="0" applyProtection="0"/>
    <xf numFmtId="0" fontId="15" fillId="20" borderId="3"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1" fillId="0" borderId="7" applyNumberFormat="0" applyFill="0" applyAlignment="0" applyProtection="0"/>
    <xf numFmtId="0" fontId="22" fillId="22" borderId="8" applyNumberFormat="0" applyAlignment="0" applyProtection="0"/>
  </cellStyleXfs>
  <cellXfs count="134">
    <xf numFmtId="0" fontId="0" fillId="0" borderId="0" xfId="0"/>
    <xf numFmtId="0" fontId="2" fillId="23" borderId="9" xfId="34" applyFont="1" applyFill="1" applyBorder="1" applyAlignment="1" applyProtection="1">
      <alignment horizontal="center" vertical="center" wrapText="1"/>
      <protection locked="0"/>
    </xf>
    <xf numFmtId="166" fontId="4" fillId="23" borderId="9" xfId="34" applyNumberFormat="1" applyFont="1" applyFill="1" applyBorder="1" applyAlignment="1" applyProtection="1">
      <alignment horizontal="center" vertical="center"/>
      <protection locked="0"/>
    </xf>
    <xf numFmtId="165" fontId="2" fillId="23" borderId="23" xfId="34" applyNumberFormat="1" applyFont="1" applyFill="1" applyBorder="1" applyAlignment="1" applyProtection="1">
      <alignment vertical="center" wrapText="1"/>
      <protection locked="0"/>
    </xf>
    <xf numFmtId="165" fontId="40" fillId="27" borderId="21" xfId="0" applyNumberFormat="1" applyFont="1" applyFill="1" applyBorder="1" applyAlignment="1" applyProtection="1">
      <alignment vertical="center" wrapText="1"/>
      <protection locked="0"/>
    </xf>
    <xf numFmtId="165" fontId="40" fillId="27" borderId="29" xfId="0" applyNumberFormat="1" applyFont="1" applyFill="1" applyBorder="1" applyAlignment="1" applyProtection="1">
      <alignment vertical="center" wrapText="1"/>
      <protection locked="0"/>
    </xf>
    <xf numFmtId="165" fontId="40" fillId="27" borderId="30" xfId="0" applyNumberFormat="1" applyFont="1" applyFill="1" applyBorder="1" applyAlignment="1" applyProtection="1">
      <alignment vertical="center" wrapText="1"/>
      <protection locked="0"/>
    </xf>
    <xf numFmtId="165" fontId="5" fillId="23" borderId="9" xfId="0" applyNumberFormat="1" applyFont="1" applyFill="1" applyBorder="1" applyAlignment="1" applyProtection="1">
      <alignment vertical="center" wrapText="1"/>
      <protection locked="0"/>
    </xf>
    <xf numFmtId="165" fontId="40" fillId="27" borderId="38" xfId="0" applyNumberFormat="1" applyFont="1" applyFill="1" applyBorder="1" applyAlignment="1" applyProtection="1">
      <alignment vertical="center" wrapText="1"/>
      <protection locked="0"/>
    </xf>
    <xf numFmtId="0" fontId="6" fillId="0" borderId="0" xfId="33" applyAlignment="1">
      <alignment vertical="center"/>
    </xf>
    <xf numFmtId="0" fontId="23" fillId="0" borderId="0" xfId="33" applyFont="1" applyAlignment="1">
      <alignment horizontal="center" vertical="center" wrapText="1"/>
    </xf>
    <xf numFmtId="0" fontId="24" fillId="0" borderId="0" xfId="33" applyFont="1" applyAlignment="1">
      <alignment horizontal="center" vertical="center"/>
    </xf>
    <xf numFmtId="0" fontId="25" fillId="0" borderId="0" xfId="34" applyFont="1" applyAlignment="1">
      <alignment horizontal="left" vertical="center"/>
    </xf>
    <xf numFmtId="167" fontId="0" fillId="0" borderId="0" xfId="0" applyNumberFormat="1" applyAlignment="1">
      <alignment horizontal="left" vertical="center"/>
    </xf>
    <xf numFmtId="0" fontId="6" fillId="0" borderId="0" xfId="33" applyAlignment="1">
      <alignment horizontal="center" vertical="center"/>
    </xf>
    <xf numFmtId="0" fontId="6" fillId="0" borderId="0" xfId="33" applyAlignment="1">
      <alignment horizontal="left" vertical="center"/>
    </xf>
    <xf numFmtId="0" fontId="6" fillId="0" borderId="0" xfId="34" applyAlignment="1">
      <alignment vertical="center"/>
    </xf>
    <xf numFmtId="167" fontId="6" fillId="0" borderId="0" xfId="34" applyNumberFormat="1" applyAlignment="1">
      <alignment vertical="center"/>
    </xf>
    <xf numFmtId="0" fontId="0" fillId="0" borderId="0" xfId="0" applyAlignment="1">
      <alignment vertical="center"/>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26" fillId="28" borderId="9" xfId="33" applyFont="1" applyFill="1" applyBorder="1" applyAlignment="1">
      <alignment horizontal="center" vertical="center" wrapText="1"/>
    </xf>
    <xf numFmtId="0" fontId="2" fillId="0" borderId="9" xfId="0" applyFont="1" applyBorder="1" applyAlignment="1">
      <alignment horizontal="center" vertical="center"/>
    </xf>
    <xf numFmtId="0" fontId="29" fillId="0" borderId="9" xfId="0" applyFont="1" applyBorder="1" applyAlignment="1">
      <alignment horizontal="left" vertical="center" wrapText="1"/>
    </xf>
    <xf numFmtId="0" fontId="29" fillId="0" borderId="9" xfId="0" applyFont="1" applyBorder="1" applyAlignment="1">
      <alignment horizontal="center" vertical="center" wrapText="1"/>
    </xf>
    <xf numFmtId="165" fontId="5" fillId="0" borderId="9" xfId="0" applyNumberFormat="1" applyFont="1" applyBorder="1" applyAlignment="1">
      <alignment vertical="center" wrapText="1"/>
    </xf>
    <xf numFmtId="165" fontId="5" fillId="28" borderId="9" xfId="0" applyNumberFormat="1" applyFont="1" applyFill="1" applyBorder="1" applyAlignment="1">
      <alignment vertical="center" wrapText="1"/>
    </xf>
    <xf numFmtId="0" fontId="30" fillId="0" borderId="9" xfId="0" applyFont="1" applyBorder="1" applyAlignment="1">
      <alignment horizontal="left" vertical="center" wrapText="1"/>
    </xf>
    <xf numFmtId="0" fontId="2" fillId="0" borderId="24" xfId="0" applyFont="1" applyBorder="1" applyAlignment="1">
      <alignment horizontal="center" vertical="center"/>
    </xf>
    <xf numFmtId="0" fontId="1" fillId="0" borderId="9" xfId="0" applyFont="1" applyBorder="1" applyAlignment="1">
      <alignment horizontal="center" vertical="center"/>
    </xf>
    <xf numFmtId="0" fontId="29" fillId="0" borderId="9" xfId="0" applyFont="1" applyBorder="1" applyAlignment="1">
      <alignment horizontal="center" vertical="center"/>
    </xf>
    <xf numFmtId="0" fontId="1" fillId="0" borderId="0" xfId="0" applyFont="1" applyAlignment="1">
      <alignment vertical="center"/>
    </xf>
    <xf numFmtId="0" fontId="1" fillId="0" borderId="0" xfId="0" applyFont="1"/>
    <xf numFmtId="0" fontId="29" fillId="0" borderId="9" xfId="0" applyFont="1" applyBorder="1" applyAlignment="1">
      <alignment vertical="center"/>
    </xf>
    <xf numFmtId="0" fontId="2" fillId="0" borderId="0" xfId="0" applyFont="1" applyAlignment="1">
      <alignment vertical="center"/>
    </xf>
    <xf numFmtId="0" fontId="0" fillId="0" borderId="0" xfId="0" applyAlignment="1">
      <alignment wrapText="1"/>
    </xf>
    <xf numFmtId="0" fontId="23" fillId="25" borderId="20" xfId="33" applyFont="1" applyFill="1" applyBorder="1" applyAlignment="1">
      <alignment horizontal="center" vertical="center" wrapText="1"/>
    </xf>
    <xf numFmtId="0" fontId="4" fillId="0" borderId="0" xfId="34" applyFont="1" applyAlignment="1">
      <alignment vertical="center" wrapText="1"/>
    </xf>
    <xf numFmtId="0" fontId="4" fillId="0" borderId="0" xfId="34" applyFont="1" applyAlignment="1">
      <alignment vertical="center"/>
    </xf>
    <xf numFmtId="167" fontId="6" fillId="25" borderId="0" xfId="34" applyNumberFormat="1" applyFill="1" applyAlignment="1">
      <alignment horizontal="center" vertical="center"/>
    </xf>
    <xf numFmtId="0" fontId="43" fillId="29" borderId="9" xfId="0" applyFont="1" applyFill="1" applyBorder="1" applyAlignment="1">
      <alignment horizontal="left" vertical="center"/>
    </xf>
    <xf numFmtId="0" fontId="39" fillId="25" borderId="9" xfId="0" applyFont="1" applyFill="1" applyBorder="1" applyAlignment="1">
      <alignment horizontal="left" vertical="center"/>
    </xf>
    <xf numFmtId="168" fontId="39" fillId="25" borderId="9" xfId="0" applyNumberFormat="1" applyFont="1" applyFill="1" applyBorder="1" applyAlignment="1">
      <alignment horizontal="center" vertical="center"/>
    </xf>
    <xf numFmtId="0" fontId="39" fillId="0" borderId="9" xfId="0" applyFont="1" applyBorder="1" applyAlignment="1">
      <alignment horizontal="left" vertical="center"/>
    </xf>
    <xf numFmtId="0" fontId="39" fillId="0" borderId="9" xfId="0" applyFont="1" applyBorder="1" applyAlignment="1">
      <alignment horizontal="center" vertical="center"/>
    </xf>
    <xf numFmtId="165" fontId="42" fillId="28" borderId="9" xfId="0" applyNumberFormat="1" applyFont="1" applyFill="1" applyBorder="1" applyAlignment="1">
      <alignment vertical="center" wrapText="1"/>
    </xf>
    <xf numFmtId="167" fontId="6" fillId="25" borderId="0" xfId="34" applyNumberFormat="1" applyFill="1" applyAlignment="1">
      <alignment vertical="center"/>
    </xf>
    <xf numFmtId="0" fontId="41" fillId="25" borderId="0" xfId="0" applyFont="1" applyFill="1" applyAlignment="1">
      <alignment horizontal="center" vertical="center"/>
    </xf>
    <xf numFmtId="168" fontId="38" fillId="26" borderId="10" xfId="0" applyNumberFormat="1" applyFont="1" applyFill="1" applyBorder="1" applyAlignment="1">
      <alignment horizontal="center" vertical="center" wrapText="1"/>
    </xf>
    <xf numFmtId="0" fontId="38" fillId="26" borderId="11" xfId="0" applyFont="1" applyFill="1" applyBorder="1" applyAlignment="1">
      <alignment horizontal="center" vertical="center" wrapText="1"/>
    </xf>
    <xf numFmtId="168" fontId="38" fillId="26" borderId="12" xfId="0" applyNumberFormat="1" applyFont="1" applyFill="1" applyBorder="1" applyAlignment="1">
      <alignment horizontal="center" vertical="center" wrapText="1"/>
    </xf>
    <xf numFmtId="0" fontId="38" fillId="26" borderId="12" xfId="0" applyFont="1" applyFill="1" applyBorder="1" applyAlignment="1">
      <alignment horizontal="center" vertical="center" wrapText="1"/>
    </xf>
    <xf numFmtId="0" fontId="38" fillId="26" borderId="22" xfId="0" applyFont="1" applyFill="1" applyBorder="1" applyAlignment="1">
      <alignment horizontal="center" vertical="center" wrapText="1"/>
    </xf>
    <xf numFmtId="0" fontId="40" fillId="27" borderId="21" xfId="0" applyFont="1" applyFill="1" applyBorder="1" applyAlignment="1">
      <alignment horizontal="center" vertical="center" wrapText="1"/>
    </xf>
    <xf numFmtId="0" fontId="43" fillId="29" borderId="9" xfId="0" applyFont="1" applyFill="1" applyBorder="1" applyAlignment="1">
      <alignment vertical="center"/>
    </xf>
    <xf numFmtId="0" fontId="39" fillId="25" borderId="13" xfId="0" applyFont="1" applyFill="1" applyBorder="1" applyAlignment="1">
      <alignment horizontal="left" vertical="center"/>
    </xf>
    <xf numFmtId="168" fontId="39" fillId="25" borderId="14" xfId="0" applyNumberFormat="1" applyFont="1" applyFill="1" applyBorder="1" applyAlignment="1">
      <alignment horizontal="center" vertical="center"/>
    </xf>
    <xf numFmtId="0" fontId="39" fillId="0" borderId="14" xfId="0" applyFont="1" applyBorder="1" applyAlignment="1">
      <alignment horizontal="left" vertical="center"/>
    </xf>
    <xf numFmtId="0" fontId="39" fillId="0" borderId="15" xfId="0" applyFont="1" applyBorder="1" applyAlignment="1">
      <alignment horizontal="center" vertical="center"/>
    </xf>
    <xf numFmtId="0" fontId="39" fillId="25" borderId="16" xfId="0" applyFont="1" applyFill="1" applyBorder="1" applyAlignment="1">
      <alignment horizontal="left" vertical="center"/>
    </xf>
    <xf numFmtId="168" fontId="39" fillId="25" borderId="17" xfId="0" applyNumberFormat="1" applyFont="1" applyFill="1" applyBorder="1" applyAlignment="1">
      <alignment horizontal="center" vertical="center"/>
    </xf>
    <xf numFmtId="0" fontId="39" fillId="0" borderId="17" xfId="0" applyFont="1" applyBorder="1" applyAlignment="1">
      <alignment horizontal="left" vertical="center"/>
    </xf>
    <xf numFmtId="0" fontId="39" fillId="0" borderId="18" xfId="0" applyFont="1" applyBorder="1" applyAlignment="1">
      <alignment horizontal="center" vertical="center"/>
    </xf>
    <xf numFmtId="0" fontId="39" fillId="25" borderId="19" xfId="0" applyFont="1" applyFill="1" applyBorder="1" applyAlignment="1">
      <alignment horizontal="left" vertical="center"/>
    </xf>
    <xf numFmtId="0" fontId="39" fillId="25" borderId="25" xfId="0" applyFont="1" applyFill="1" applyBorder="1" applyAlignment="1">
      <alignment horizontal="left" vertical="center"/>
    </xf>
    <xf numFmtId="168" fontId="39" fillId="25" borderId="26" xfId="0" applyNumberFormat="1" applyFont="1" applyFill="1" applyBorder="1" applyAlignment="1">
      <alignment horizontal="center" vertical="center"/>
    </xf>
    <xf numFmtId="0" fontId="39" fillId="0" borderId="26" xfId="0" applyFont="1" applyBorder="1" applyAlignment="1">
      <alignment horizontal="left" vertical="center"/>
    </xf>
    <xf numFmtId="0" fontId="39" fillId="0" borderId="27" xfId="0" applyFont="1" applyBorder="1" applyAlignment="1">
      <alignment horizontal="center" vertical="center"/>
    </xf>
    <xf numFmtId="0" fontId="40" fillId="0" borderId="0" xfId="0" applyFont="1" applyAlignment="1">
      <alignment vertical="center"/>
    </xf>
    <xf numFmtId="0" fontId="0" fillId="0" borderId="0" xfId="0" applyAlignment="1">
      <alignment horizontal="center" vertical="center"/>
    </xf>
    <xf numFmtId="167" fontId="2" fillId="23" borderId="28" xfId="34" applyNumberFormat="1" applyFont="1" applyFill="1" applyBorder="1" applyAlignment="1">
      <alignment vertical="center" wrapText="1"/>
    </xf>
    <xf numFmtId="167" fontId="2" fillId="23" borderId="24" xfId="34" applyNumberFormat="1" applyFont="1" applyFill="1" applyBorder="1" applyAlignment="1">
      <alignment vertical="center" wrapText="1"/>
    </xf>
    <xf numFmtId="0" fontId="0" fillId="25" borderId="24" xfId="0" applyFill="1" applyBorder="1" applyAlignment="1">
      <alignment vertical="center"/>
    </xf>
    <xf numFmtId="0" fontId="0" fillId="0" borderId="9" xfId="0" applyBorder="1"/>
    <xf numFmtId="0" fontId="0" fillId="25" borderId="0" xfId="0" applyFill="1" applyAlignment="1">
      <alignment vertical="center"/>
    </xf>
    <xf numFmtId="0" fontId="23" fillId="0" borderId="0" xfId="33" applyFont="1" applyAlignment="1">
      <alignment vertical="center" wrapText="1"/>
    </xf>
    <xf numFmtId="0" fontId="0" fillId="0" borderId="0" xfId="0" applyAlignment="1">
      <alignment horizontal="right" vertical="center"/>
    </xf>
    <xf numFmtId="0" fontId="2" fillId="0" borderId="0" xfId="0" applyFont="1" applyAlignment="1">
      <alignment horizontal="center" vertical="center"/>
    </xf>
    <xf numFmtId="0" fontId="26" fillId="0" borderId="9" xfId="33" applyFont="1" applyBorder="1" applyAlignment="1">
      <alignment horizontal="center" vertical="center"/>
    </xf>
    <xf numFmtId="0" fontId="32" fillId="30" borderId="9" xfId="0" applyFont="1" applyFill="1" applyBorder="1" applyAlignment="1">
      <alignment horizontal="center" vertical="center"/>
    </xf>
    <xf numFmtId="0" fontId="33" fillId="30" borderId="9" xfId="0" applyFont="1" applyFill="1" applyBorder="1" applyAlignment="1">
      <alignment horizontal="left" vertical="center" wrapText="1"/>
    </xf>
    <xf numFmtId="165" fontId="34" fillId="30" borderId="9" xfId="0" applyNumberFormat="1" applyFont="1" applyFill="1" applyBorder="1" applyAlignment="1">
      <alignment horizontal="right" vertical="center" wrapText="1"/>
    </xf>
    <xf numFmtId="0" fontId="30" fillId="0" borderId="9" xfId="0" applyFont="1" applyBorder="1" applyAlignment="1">
      <alignment vertical="center" wrapText="1"/>
    </xf>
    <xf numFmtId="165" fontId="5" fillId="23" borderId="9" xfId="0" applyNumberFormat="1" applyFont="1" applyFill="1" applyBorder="1" applyAlignment="1">
      <alignment vertical="center" wrapText="1"/>
    </xf>
    <xf numFmtId="165" fontId="5" fillId="25" borderId="9" xfId="0" applyNumberFormat="1" applyFont="1" applyFill="1" applyBorder="1" applyAlignment="1">
      <alignment vertical="center" wrapText="1"/>
    </xf>
    <xf numFmtId="0" fontId="27" fillId="0" borderId="0" xfId="33" applyFont="1" applyAlignment="1">
      <alignment vertical="center"/>
    </xf>
    <xf numFmtId="0" fontId="35" fillId="30" borderId="9" xfId="0" applyFont="1" applyFill="1" applyBorder="1" applyAlignment="1">
      <alignment horizontal="left" vertical="center" wrapText="1"/>
    </xf>
    <xf numFmtId="0" fontId="32" fillId="0" borderId="0" xfId="0" applyFont="1" applyAlignment="1">
      <alignment vertical="center"/>
    </xf>
    <xf numFmtId="0" fontId="2" fillId="0" borderId="9" xfId="0" applyFont="1" applyBorder="1" applyAlignment="1">
      <alignment horizontal="center" vertical="center"/>
    </xf>
    <xf numFmtId="0" fontId="32" fillId="30" borderId="9" xfId="0" applyFont="1" applyFill="1" applyBorder="1" applyAlignment="1">
      <alignment horizontal="center" vertical="center"/>
    </xf>
    <xf numFmtId="0" fontId="4" fillId="0" borderId="0" xfId="34" applyFont="1" applyAlignment="1">
      <alignment horizontal="left" vertical="center" wrapText="1"/>
    </xf>
    <xf numFmtId="0" fontId="4" fillId="0" borderId="31" xfId="34" applyFont="1" applyBorder="1" applyAlignment="1">
      <alignment horizontal="left" vertical="center" wrapText="1"/>
    </xf>
    <xf numFmtId="0" fontId="23" fillId="24" borderId="32" xfId="33" applyFont="1" applyFill="1" applyBorder="1" applyAlignment="1">
      <alignment horizontal="center" vertical="center" wrapText="1"/>
    </xf>
    <xf numFmtId="0" fontId="23" fillId="24" borderId="20" xfId="33" applyFont="1" applyFill="1" applyBorder="1" applyAlignment="1">
      <alignment horizontal="center" vertical="center" wrapText="1"/>
    </xf>
    <xf numFmtId="0" fontId="3" fillId="29" borderId="0" xfId="34" applyFont="1" applyFill="1" applyAlignment="1">
      <alignment horizontal="center" vertical="center" wrapText="1"/>
    </xf>
    <xf numFmtId="0" fontId="4" fillId="0" borderId="0" xfId="34" applyFont="1" applyAlignment="1">
      <alignment horizontal="left" vertical="center"/>
    </xf>
    <xf numFmtId="0" fontId="4" fillId="0" borderId="31" xfId="34" applyFont="1" applyBorder="1" applyAlignment="1">
      <alignment horizontal="left" vertical="center"/>
    </xf>
    <xf numFmtId="168" fontId="38" fillId="26" borderId="33" xfId="0" applyNumberFormat="1" applyFont="1" applyFill="1" applyBorder="1" applyAlignment="1">
      <alignment horizontal="center" vertical="center" wrapText="1"/>
    </xf>
    <xf numFmtId="168" fontId="38" fillId="26" borderId="34" xfId="0" applyNumberFormat="1" applyFont="1" applyFill="1" applyBorder="1" applyAlignment="1">
      <alignment horizontal="center" vertical="center" wrapText="1"/>
    </xf>
    <xf numFmtId="0" fontId="38" fillId="26" borderId="33" xfId="0" applyFont="1" applyFill="1" applyBorder="1" applyAlignment="1">
      <alignment horizontal="center" vertical="center" wrapText="1"/>
    </xf>
    <xf numFmtId="0" fontId="38" fillId="26" borderId="34" xfId="0" applyFont="1" applyFill="1" applyBorder="1" applyAlignment="1">
      <alignment horizontal="center" vertical="center" wrapText="1"/>
    </xf>
    <xf numFmtId="44" fontId="42" fillId="28" borderId="23" xfId="0" applyNumberFormat="1" applyFont="1" applyFill="1" applyBorder="1" applyAlignment="1">
      <alignment horizontal="center" vertical="center" wrapText="1"/>
    </xf>
    <xf numFmtId="44" fontId="42" fillId="28" borderId="24" xfId="0" applyNumberFormat="1" applyFont="1" applyFill="1" applyBorder="1" applyAlignment="1">
      <alignment horizontal="center" vertical="center" wrapText="1"/>
    </xf>
    <xf numFmtId="167" fontId="2" fillId="23" borderId="33" xfId="34" applyNumberFormat="1" applyFont="1" applyFill="1" applyBorder="1" applyAlignment="1">
      <alignment horizontal="center" vertical="center" wrapText="1"/>
    </xf>
    <xf numFmtId="167" fontId="2" fillId="23" borderId="34" xfId="34" applyNumberFormat="1" applyFont="1" applyFill="1" applyBorder="1" applyAlignment="1">
      <alignment horizontal="center" vertical="center" wrapText="1"/>
    </xf>
    <xf numFmtId="44" fontId="42" fillId="28" borderId="33" xfId="0" applyNumberFormat="1" applyFont="1" applyFill="1" applyBorder="1" applyAlignment="1">
      <alignment horizontal="center" vertical="center"/>
    </xf>
    <xf numFmtId="44" fontId="42" fillId="28" borderId="34" xfId="0" applyNumberFormat="1" applyFont="1" applyFill="1" applyBorder="1" applyAlignment="1">
      <alignment horizontal="center" vertical="center"/>
    </xf>
    <xf numFmtId="44" fontId="42" fillId="28" borderId="23" xfId="0" applyNumberFormat="1" applyFont="1" applyFill="1" applyBorder="1" applyAlignment="1">
      <alignment horizontal="center" vertical="center"/>
    </xf>
    <xf numFmtId="44" fontId="42" fillId="28" borderId="28" xfId="0" applyNumberFormat="1" applyFont="1" applyFill="1" applyBorder="1" applyAlignment="1">
      <alignment horizontal="center" vertical="center"/>
    </xf>
    <xf numFmtId="44" fontId="42" fillId="28" borderId="24" xfId="0" applyNumberFormat="1" applyFont="1" applyFill="1" applyBorder="1" applyAlignment="1">
      <alignment horizontal="center" vertical="center"/>
    </xf>
    <xf numFmtId="166" fontId="4" fillId="23" borderId="23" xfId="34" applyNumberFormat="1" applyFont="1" applyFill="1" applyBorder="1" applyAlignment="1" applyProtection="1">
      <alignment horizontal="center" vertical="center"/>
      <protection locked="0"/>
    </xf>
    <xf numFmtId="166" fontId="4" fillId="23" borderId="24" xfId="34" applyNumberFormat="1" applyFont="1" applyFill="1" applyBorder="1" applyAlignment="1" applyProtection="1">
      <alignment horizontal="center" vertical="center"/>
      <protection locked="0"/>
    </xf>
    <xf numFmtId="167" fontId="2" fillId="23" borderId="23" xfId="34" applyNumberFormat="1" applyFont="1" applyFill="1" applyBorder="1" applyAlignment="1">
      <alignment horizontal="center" vertical="center" wrapText="1"/>
    </xf>
    <xf numFmtId="167" fontId="2" fillId="23" borderId="28" xfId="34" applyNumberFormat="1" applyFont="1" applyFill="1" applyBorder="1" applyAlignment="1">
      <alignment horizontal="center" vertical="center" wrapText="1"/>
    </xf>
    <xf numFmtId="0" fontId="2" fillId="23" borderId="23" xfId="34" applyFont="1" applyFill="1" applyBorder="1" applyAlignment="1" applyProtection="1">
      <alignment horizontal="center" vertical="center" wrapText="1"/>
      <protection locked="0"/>
    </xf>
    <xf numFmtId="0" fontId="2" fillId="23" borderId="24" xfId="34" applyFont="1" applyFill="1" applyBorder="1" applyAlignment="1" applyProtection="1">
      <alignment horizontal="center" vertical="center" wrapText="1"/>
      <protection locked="0"/>
    </xf>
    <xf numFmtId="0" fontId="26" fillId="29" borderId="0" xfId="34" applyFont="1" applyFill="1" applyAlignment="1">
      <alignment horizontal="center" vertical="center" wrapText="1"/>
    </xf>
    <xf numFmtId="167" fontId="2" fillId="23" borderId="23" xfId="34" applyNumberFormat="1" applyFont="1" applyFill="1" applyBorder="1" applyAlignment="1" applyProtection="1">
      <alignment horizontal="center" vertical="center" wrapText="1"/>
      <protection locked="0"/>
    </xf>
    <xf numFmtId="167" fontId="2" fillId="23" borderId="28" xfId="34" applyNumberFormat="1" applyFont="1" applyFill="1" applyBorder="1" applyAlignment="1" applyProtection="1">
      <alignment horizontal="center" vertical="center" wrapText="1"/>
      <protection locked="0"/>
    </xf>
    <xf numFmtId="167" fontId="2" fillId="23" borderId="24" xfId="34" applyNumberFormat="1" applyFont="1" applyFill="1" applyBorder="1" applyAlignment="1" applyProtection="1">
      <alignment horizontal="center" vertical="center" wrapText="1"/>
      <protection locked="0"/>
    </xf>
    <xf numFmtId="0" fontId="41" fillId="27" borderId="35" xfId="0" applyFont="1" applyFill="1" applyBorder="1" applyAlignment="1">
      <alignment horizontal="center" vertical="center" wrapText="1"/>
    </xf>
    <xf numFmtId="0" fontId="41" fillId="27" borderId="36" xfId="0" applyFont="1" applyFill="1" applyBorder="1" applyAlignment="1">
      <alignment horizontal="center" vertical="center"/>
    </xf>
    <xf numFmtId="0" fontId="41" fillId="27" borderId="35" xfId="0" applyFont="1" applyFill="1" applyBorder="1" applyAlignment="1">
      <alignment horizontal="center" vertical="center"/>
    </xf>
    <xf numFmtId="167" fontId="42" fillId="23" borderId="33" xfId="34" applyNumberFormat="1" applyFont="1" applyFill="1" applyBorder="1" applyAlignment="1">
      <alignment horizontal="center" vertical="center" wrapText="1"/>
    </xf>
    <xf numFmtId="167" fontId="42" fillId="23" borderId="34" xfId="34" applyNumberFormat="1" applyFont="1" applyFill="1" applyBorder="1" applyAlignment="1">
      <alignment horizontal="center" vertical="center" wrapText="1"/>
    </xf>
    <xf numFmtId="44" fontId="42" fillId="28" borderId="33" xfId="0" applyNumberFormat="1" applyFont="1" applyFill="1" applyBorder="1" applyAlignment="1">
      <alignment horizontal="center" vertical="center" wrapText="1"/>
    </xf>
    <xf numFmtId="44" fontId="42" fillId="28" borderId="34" xfId="0" applyNumberFormat="1" applyFont="1" applyFill="1" applyBorder="1" applyAlignment="1">
      <alignment horizontal="center" vertical="center" wrapText="1"/>
    </xf>
    <xf numFmtId="0" fontId="0" fillId="0" borderId="37" xfId="0" applyBorder="1" applyAlignment="1">
      <alignment horizontal="center" vertical="center"/>
    </xf>
    <xf numFmtId="0" fontId="0" fillId="0" borderId="34" xfId="0" applyBorder="1" applyAlignment="1">
      <alignment horizontal="center" vertical="center"/>
    </xf>
    <xf numFmtId="0" fontId="29" fillId="0" borderId="9" xfId="0" applyFont="1" applyBorder="1" applyAlignment="1">
      <alignment horizontal="center" vertical="center"/>
    </xf>
    <xf numFmtId="0" fontId="2" fillId="0" borderId="33" xfId="0" applyFont="1" applyBorder="1" applyAlignment="1">
      <alignment horizontal="center" vertical="center"/>
    </xf>
    <xf numFmtId="0" fontId="2" fillId="0" borderId="37" xfId="0" applyFont="1" applyBorder="1" applyAlignment="1">
      <alignment horizontal="center" vertical="center"/>
    </xf>
    <xf numFmtId="0" fontId="2" fillId="0" borderId="34" xfId="0" applyFont="1" applyBorder="1" applyAlignment="1">
      <alignment horizontal="center" vertical="center"/>
    </xf>
    <xf numFmtId="167" fontId="1" fillId="23" borderId="9" xfId="34" applyNumberFormat="1" applyFont="1" applyFill="1" applyBorder="1" applyAlignment="1" applyProtection="1">
      <alignment horizontal="center" vertical="center" wrapText="1"/>
      <protection locked="0"/>
    </xf>
  </cellXfs>
  <cellStyles count="46">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8" builtinId="20" customBuiltin="1"/>
    <cellStyle name="Euro" xfId="29" xr:uid="{CE761538-66CB-45BB-91ED-4927C8BA50C4}"/>
    <cellStyle name="Euro 2" xfId="30" xr:uid="{B0F95F3B-F7CE-4EB4-8700-02224A239415}"/>
    <cellStyle name="Insatisfaisant" xfId="31" builtinId="27" customBuiltin="1"/>
    <cellStyle name="Neutre" xfId="32" builtinId="28" customBuiltin="1"/>
    <cellStyle name="Normal" xfId="0" builtinId="0"/>
    <cellStyle name="Normal_023.10 BP 11072011" xfId="33" xr:uid="{5985D8B3-BE78-4E26-A427-1C2E34A985A0}"/>
    <cellStyle name="Normal_Feuil1" xfId="34" xr:uid="{79816BAB-8BFF-4BDE-9E42-831C78F14867}"/>
    <cellStyle name="Pourcentage 2" xfId="35" xr:uid="{FCC1C21C-A919-4CD5-AD3C-78CDA4B16F6F}"/>
    <cellStyle name="Satisfaisant" xfId="36" builtinId="26" customBuiltin="1"/>
    <cellStyle name="Sortie" xfId="37" builtinId="21" customBuiltin="1"/>
    <cellStyle name="Texte explicatif" xfId="38" builtinId="53" customBuiltin="1"/>
    <cellStyle name="Titre" xfId="39" builtinId="15" customBuiltin="1"/>
    <cellStyle name="Titre 1" xfId="40" builtinId="16" customBuiltin="1"/>
    <cellStyle name="Titre 2" xfId="41" builtinId="17" customBuiltin="1"/>
    <cellStyle name="Titre 3" xfId="42" builtinId="18" customBuiltin="1"/>
    <cellStyle name="Titre 4" xfId="43" builtinId="19" customBuiltin="1"/>
    <cellStyle name="Total" xfId="44" builtinId="25" customBuiltin="1"/>
    <cellStyle name="Vérification" xfId="45"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5" Type="http://schemas.openxmlformats.org/officeDocument/2006/relationships/image" Target="../media/image2.png"/><Relationship Id="rId4" Type="http://schemas.openxmlformats.org/officeDocument/2006/relationships/customXml" Target="../ink/ink3.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18</xdr:row>
      <xdr:rowOff>418890</xdr:rowOff>
    </xdr:from>
    <xdr:to>
      <xdr:col>1</xdr:col>
      <xdr:colOff>360</xdr:colOff>
      <xdr:row>19</xdr:row>
      <xdr:rowOff>150</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1">
          <xdr14:nvContentPartPr>
            <xdr14:cNvPr id="7" name="Encre 6">
              <a:extLst>
                <a:ext uri="{FF2B5EF4-FFF2-40B4-BE49-F238E27FC236}">
                  <a16:creationId xmlns:a16="http://schemas.microsoft.com/office/drawing/2014/main" id="{3449D6FB-3CAE-C1B4-ADAB-B1F069400C36}"/>
                </a:ext>
              </a:extLst>
            </xdr14:cNvPr>
            <xdr14:cNvContentPartPr/>
          </xdr14:nvContentPartPr>
          <xdr14:nvPr macro=""/>
          <xdr14:xfrm>
            <a:off x="6457320" y="2981115"/>
            <a:ext cx="360" cy="360"/>
          </xdr14:xfrm>
        </xdr:contentPart>
      </mc:Choice>
      <mc:Fallback xmlns="">
        <xdr:pic>
          <xdr:nvPicPr>
            <xdr:cNvPr id="7" name="Encre 6">
              <a:extLst>
                <a:ext uri="{FF2B5EF4-FFF2-40B4-BE49-F238E27FC236}">
                  <a16:creationId xmlns:a16="http://schemas.microsoft.com/office/drawing/2014/main" id="{3449D6FB-3CAE-C1B4-ADAB-B1F069400C36}"/>
                </a:ext>
              </a:extLst>
            </xdr:cNvPr>
            <xdr:cNvPicPr/>
          </xdr:nvPicPr>
          <xdr:blipFill>
            <a:blip xmlns:r="http://schemas.openxmlformats.org/officeDocument/2006/relationships" r:embed="rId2"/>
            <a:stretch>
              <a:fillRect/>
            </a:stretch>
          </xdr:blipFill>
          <xdr:spPr>
            <a:xfrm>
              <a:off x="6448320" y="2927115"/>
              <a:ext cx="18000" cy="108000"/>
            </a:xfrm>
            <a:prstGeom prst="rect">
              <a:avLst/>
            </a:prstGeom>
          </xdr:spPr>
        </xdr:pic>
      </mc:Fallback>
    </mc:AlternateContent>
    <xdr:clientData/>
  </xdr:twoCellAnchor>
  <xdr:twoCellAnchor editAs="oneCell">
    <xdr:from>
      <xdr:col>1</xdr:col>
      <xdr:colOff>0</xdr:colOff>
      <xdr:row>18</xdr:row>
      <xdr:rowOff>418965</xdr:rowOff>
    </xdr:from>
    <xdr:to>
      <xdr:col>1</xdr:col>
      <xdr:colOff>360</xdr:colOff>
      <xdr:row>19</xdr:row>
      <xdr:rowOff>24545</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3">
          <xdr14:nvContentPartPr>
            <xdr14:cNvPr id="8" name="Encre 7">
              <a:extLst>
                <a:ext uri="{FF2B5EF4-FFF2-40B4-BE49-F238E27FC236}">
                  <a16:creationId xmlns:a16="http://schemas.microsoft.com/office/drawing/2014/main" id="{44D194BA-4604-1154-6953-A0F2FAB5AE93}"/>
                </a:ext>
              </a:extLst>
            </xdr14:cNvPr>
            <xdr14:cNvContentPartPr/>
          </xdr14:nvContentPartPr>
          <xdr14:nvPr macro=""/>
          <xdr14:xfrm>
            <a:off x="6438600" y="3371715"/>
            <a:ext cx="360" cy="360"/>
          </xdr14:xfrm>
        </xdr:contentPart>
      </mc:Choice>
      <mc:Fallback xmlns="">
        <xdr:pic>
          <xdr:nvPicPr>
            <xdr:cNvPr id="8" name="Encre 7">
              <a:extLst>
                <a:ext uri="{FF2B5EF4-FFF2-40B4-BE49-F238E27FC236}">
                  <a16:creationId xmlns:a16="http://schemas.microsoft.com/office/drawing/2014/main" id="{44D194BA-4604-1154-6953-A0F2FAB5AE93}"/>
                </a:ext>
              </a:extLst>
            </xdr:cNvPr>
            <xdr:cNvPicPr/>
          </xdr:nvPicPr>
          <xdr:blipFill>
            <a:blip xmlns:r="http://schemas.openxmlformats.org/officeDocument/2006/relationships" r:embed="rId2"/>
            <a:stretch>
              <a:fillRect/>
            </a:stretch>
          </xdr:blipFill>
          <xdr:spPr>
            <a:xfrm>
              <a:off x="6429600" y="3317715"/>
              <a:ext cx="18000" cy="108000"/>
            </a:xfrm>
            <a:prstGeom prst="rect">
              <a:avLst/>
            </a:prstGeom>
          </xdr:spPr>
        </xdr:pic>
      </mc:Fallback>
    </mc:AlternateContent>
    <xdr:clientData/>
  </xdr:twoCellAnchor>
  <xdr:twoCellAnchor editAs="oneCell">
    <xdr:from>
      <xdr:col>1</xdr:col>
      <xdr:colOff>0</xdr:colOff>
      <xdr:row>20</xdr:row>
      <xdr:rowOff>228090</xdr:rowOff>
    </xdr:from>
    <xdr:to>
      <xdr:col>1</xdr:col>
      <xdr:colOff>360</xdr:colOff>
      <xdr:row>20</xdr:row>
      <xdr:rowOff>228450</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4">
          <xdr14:nvContentPartPr>
            <xdr14:cNvPr id="9" name="Encre 8">
              <a:extLst>
                <a:ext uri="{FF2B5EF4-FFF2-40B4-BE49-F238E27FC236}">
                  <a16:creationId xmlns:a16="http://schemas.microsoft.com/office/drawing/2014/main" id="{95D58045-C681-A1DE-22AC-97999A7745E7}"/>
                </a:ext>
              </a:extLst>
            </xdr14:cNvPr>
            <xdr14:cNvContentPartPr/>
          </xdr14:nvContentPartPr>
          <xdr14:nvPr macro=""/>
          <xdr14:xfrm>
            <a:off x="6553080" y="3933315"/>
            <a:ext cx="360" cy="360"/>
          </xdr14:xfrm>
        </xdr:contentPart>
      </mc:Choice>
      <mc:Fallback xmlns="">
        <xdr:pic>
          <xdr:nvPicPr>
            <xdr:cNvPr id="9" name="Encre 8">
              <a:extLst>
                <a:ext uri="{FF2B5EF4-FFF2-40B4-BE49-F238E27FC236}">
                  <a16:creationId xmlns:a16="http://schemas.microsoft.com/office/drawing/2014/main" id="{95D58045-C681-A1DE-22AC-97999A7745E7}"/>
                </a:ext>
              </a:extLst>
            </xdr:cNvPr>
            <xdr:cNvPicPr/>
          </xdr:nvPicPr>
          <xdr:blipFill>
            <a:blip xmlns:r="http://schemas.openxmlformats.org/officeDocument/2006/relationships" r:embed="rId5"/>
            <a:stretch>
              <a:fillRect/>
            </a:stretch>
          </xdr:blipFill>
          <xdr:spPr>
            <a:xfrm>
              <a:off x="6544080" y="3879315"/>
              <a:ext cx="18000" cy="10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16T16:36:02.745"/>
    </inkml:context>
    <inkml:brush xml:id="br0">
      <inkml:brushProperty name="width" value="0.05" units="cm"/>
      <inkml:brushProperty name="height" value="0.3" units="cm"/>
      <inkml:brushProperty name="color" value="#849398"/>
      <inkml:brushProperty name="ignorePressure" value="1"/>
      <inkml:brushProperty name="inkEffects" value="pencil"/>
    </inkml:brush>
  </inkml:definitions>
  <inkml:trace contextRef="#ctx0" brushRef="#br0">1 1,'0'0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16T16:36:08.584"/>
    </inkml:context>
    <inkml:brush xml:id="br0">
      <inkml:brushProperty name="width" value="0.05" units="cm"/>
      <inkml:brushProperty name="height" value="0.3" units="cm"/>
      <inkml:brushProperty name="color" value="#849398"/>
      <inkml:brushProperty name="ignorePressure" value="1"/>
      <inkml:brushProperty name="inkEffects" value="pencil"/>
    </inkml:brush>
  </inkml:definitions>
  <inkml:trace contextRef="#ctx0" brushRef="#br0">0 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16T16:36:09.937"/>
    </inkml:context>
    <inkml:brush xml:id="br0">
      <inkml:brushProperty name="width" value="0.05" units="cm"/>
      <inkml:brushProperty name="height" value="0.3" units="cm"/>
      <inkml:brushProperty name="color" value="#849398"/>
      <inkml:brushProperty name="ignorePressure" value="1"/>
      <inkml:brushProperty name="inkEffects" value="pencil"/>
    </inkml:brush>
  </inkml:definitions>
  <inkml:trace contextRef="#ctx0" brushRef="#br0">0 0,'0'0</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94331-1990-460C-8B4C-2FA059D14F93}">
  <sheetPr>
    <pageSetUpPr fitToPage="1"/>
  </sheetPr>
  <dimension ref="A1:R42"/>
  <sheetViews>
    <sheetView tabSelected="1" zoomScaleNormal="100" workbookViewId="0">
      <selection activeCell="C23" sqref="C23"/>
    </sheetView>
  </sheetViews>
  <sheetFormatPr baseColWidth="10" defaultRowHeight="12.75" x14ac:dyDescent="0.2"/>
  <cols>
    <col min="1" max="1" width="19.85546875" style="18" customWidth="1"/>
    <col min="2" max="2" width="8.42578125" style="18" customWidth="1"/>
    <col min="3" max="3" width="77.42578125" style="18" customWidth="1"/>
    <col min="4" max="4" width="20.140625" style="18" customWidth="1"/>
    <col min="5" max="5" width="20.28515625" style="18" customWidth="1"/>
    <col min="6" max="16384" width="11.42578125" style="18"/>
  </cols>
  <sheetData>
    <row r="1" spans="1:18" s="9" customFormat="1" ht="109.5" customHeight="1" x14ac:dyDescent="0.2">
      <c r="A1" s="92" t="s">
        <v>164</v>
      </c>
      <c r="B1" s="93"/>
      <c r="C1" s="93"/>
      <c r="D1" s="93"/>
      <c r="E1" s="93"/>
      <c r="F1" s="75"/>
    </row>
    <row r="2" spans="1:18" s="9" customFormat="1" ht="12.75" customHeight="1" x14ac:dyDescent="0.2">
      <c r="B2" s="10"/>
      <c r="C2" s="10"/>
      <c r="D2" s="10"/>
      <c r="E2" s="10"/>
      <c r="F2" s="75"/>
    </row>
    <row r="3" spans="1:18" s="9" customFormat="1" ht="12.75" customHeight="1" x14ac:dyDescent="0.2">
      <c r="D3" s="11"/>
      <c r="E3" s="11"/>
      <c r="F3" s="11"/>
    </row>
    <row r="4" spans="1:18" s="9" customFormat="1" ht="26.25" customHeight="1" x14ac:dyDescent="0.2">
      <c r="A4" s="90" t="s">
        <v>11</v>
      </c>
      <c r="B4" s="91"/>
      <c r="C4" s="133" t="s">
        <v>166</v>
      </c>
      <c r="D4" s="11"/>
      <c r="E4" s="11"/>
    </row>
    <row r="5" spans="1:18" s="9" customFormat="1" ht="12.75" customHeight="1" x14ac:dyDescent="0.2">
      <c r="A5" s="95" t="s">
        <v>12</v>
      </c>
      <c r="B5" s="96"/>
      <c r="C5" s="1"/>
      <c r="D5" s="11"/>
      <c r="E5" s="11"/>
    </row>
    <row r="6" spans="1:18" s="9" customFormat="1" ht="12.75" customHeight="1" x14ac:dyDescent="0.2">
      <c r="A6" s="12"/>
      <c r="B6" s="12"/>
      <c r="C6" s="13"/>
      <c r="D6" s="14"/>
      <c r="E6" s="14"/>
      <c r="F6" s="14"/>
      <c r="G6" s="14"/>
      <c r="H6" s="14"/>
      <c r="I6" s="14"/>
      <c r="J6" s="14"/>
      <c r="K6" s="14"/>
      <c r="M6" s="14"/>
      <c r="N6" s="14"/>
      <c r="O6" s="14"/>
      <c r="P6" s="14"/>
      <c r="Q6" s="14"/>
    </row>
    <row r="7" spans="1:18" s="9" customFormat="1" ht="12.75" customHeight="1" x14ac:dyDescent="0.2">
      <c r="A7" s="95" t="s">
        <v>0</v>
      </c>
      <c r="B7" s="96"/>
      <c r="C7" s="2"/>
      <c r="D7" s="15"/>
      <c r="E7" s="14"/>
      <c r="F7" s="14"/>
      <c r="G7" s="14"/>
      <c r="H7" s="14"/>
      <c r="I7" s="14"/>
      <c r="J7" s="14"/>
      <c r="L7" s="14"/>
      <c r="M7" s="14"/>
      <c r="N7" s="14"/>
      <c r="O7" s="14"/>
      <c r="P7" s="14"/>
    </row>
    <row r="8" spans="1:18" s="9" customFormat="1" ht="12.75" customHeight="1" x14ac:dyDescent="0.2">
      <c r="A8" s="16"/>
      <c r="B8" s="16"/>
      <c r="C8" s="17"/>
      <c r="D8" s="14"/>
      <c r="E8" s="14"/>
      <c r="F8" s="14"/>
      <c r="H8" s="14"/>
      <c r="I8" s="14"/>
      <c r="J8" s="14"/>
      <c r="K8" s="14"/>
      <c r="L8" s="14"/>
      <c r="N8" s="14"/>
      <c r="O8" s="14"/>
      <c r="P8" s="14"/>
      <c r="Q8" s="14"/>
      <c r="R8" s="14"/>
    </row>
    <row r="9" spans="1:18" s="9" customFormat="1" ht="30" customHeight="1" x14ac:dyDescent="0.2">
      <c r="A9" s="94" t="s">
        <v>142</v>
      </c>
      <c r="B9" s="94"/>
      <c r="C9" s="94"/>
      <c r="D9" s="94"/>
      <c r="E9" s="94"/>
      <c r="F9" s="14"/>
    </row>
    <row r="11" spans="1:18" ht="12.75" customHeight="1" x14ac:dyDescent="0.2">
      <c r="C11" s="76"/>
      <c r="D11" s="77"/>
      <c r="E11" s="34"/>
    </row>
    <row r="12" spans="1:18" ht="13.5" customHeight="1" x14ac:dyDescent="0.2"/>
    <row r="13" spans="1:18" ht="63.95" customHeight="1" x14ac:dyDescent="0.2">
      <c r="B13" s="19" t="s">
        <v>2</v>
      </c>
      <c r="C13" s="20" t="s">
        <v>158</v>
      </c>
      <c r="D13" s="20" t="s">
        <v>38</v>
      </c>
      <c r="E13" s="78" t="s">
        <v>1</v>
      </c>
    </row>
    <row r="14" spans="1:18" ht="52.5" hidden="1" customHeight="1" x14ac:dyDescent="0.2">
      <c r="A14" s="89" t="s">
        <v>37</v>
      </c>
      <c r="B14" s="79" t="s">
        <v>5</v>
      </c>
      <c r="C14" s="80" t="s">
        <v>41</v>
      </c>
      <c r="D14" s="81"/>
      <c r="E14" s="81">
        <f t="shared" ref="E14:E20" si="0">D14*(1 +$C$7)</f>
        <v>0</v>
      </c>
    </row>
    <row r="15" spans="1:18" ht="26.25" hidden="1" customHeight="1" x14ac:dyDescent="0.2">
      <c r="A15" s="89"/>
      <c r="B15" s="79" t="s">
        <v>6</v>
      </c>
      <c r="C15" s="80" t="s">
        <v>42</v>
      </c>
      <c r="D15" s="81"/>
      <c r="E15" s="81">
        <f t="shared" si="0"/>
        <v>0</v>
      </c>
    </row>
    <row r="16" spans="1:18" ht="26.25" hidden="1" customHeight="1" x14ac:dyDescent="0.2">
      <c r="A16" s="89"/>
      <c r="B16" s="79" t="s">
        <v>7</v>
      </c>
      <c r="C16" s="80" t="s">
        <v>43</v>
      </c>
      <c r="D16" s="81"/>
      <c r="E16" s="81">
        <f t="shared" si="0"/>
        <v>0</v>
      </c>
    </row>
    <row r="17" spans="1:5" ht="26.25" hidden="1" customHeight="1" x14ac:dyDescent="0.2">
      <c r="A17" s="89"/>
      <c r="B17" s="79" t="s">
        <v>16</v>
      </c>
      <c r="C17" s="80" t="s">
        <v>44</v>
      </c>
      <c r="D17" s="81"/>
      <c r="E17" s="81">
        <f t="shared" si="0"/>
        <v>0</v>
      </c>
    </row>
    <row r="18" spans="1:5" ht="26.25" hidden="1" customHeight="1" x14ac:dyDescent="0.2">
      <c r="A18" s="89"/>
      <c r="B18" s="79" t="s">
        <v>17</v>
      </c>
      <c r="C18" s="80" t="s">
        <v>45</v>
      </c>
      <c r="D18" s="81"/>
      <c r="E18" s="81">
        <f t="shared" si="0"/>
        <v>0</v>
      </c>
    </row>
    <row r="19" spans="1:5" ht="26.25" hidden="1" customHeight="1" x14ac:dyDescent="0.2">
      <c r="A19" s="89"/>
      <c r="B19" s="79" t="s">
        <v>21</v>
      </c>
      <c r="C19" s="80" t="s">
        <v>32</v>
      </c>
      <c r="D19" s="81"/>
      <c r="E19" s="81">
        <f t="shared" si="0"/>
        <v>0</v>
      </c>
    </row>
    <row r="20" spans="1:5" ht="26.25" hidden="1" customHeight="1" x14ac:dyDescent="0.2">
      <c r="A20" s="89"/>
      <c r="B20" s="79" t="s">
        <v>34</v>
      </c>
      <c r="C20" s="80" t="s">
        <v>33</v>
      </c>
      <c r="D20" s="81"/>
      <c r="E20" s="81">
        <f t="shared" si="0"/>
        <v>0</v>
      </c>
    </row>
    <row r="21" spans="1:5" ht="26.25" customHeight="1" x14ac:dyDescent="0.2">
      <c r="A21" s="88" t="s">
        <v>36</v>
      </c>
      <c r="B21" s="22" t="s">
        <v>8</v>
      </c>
      <c r="C21" s="82" t="s">
        <v>13</v>
      </c>
      <c r="D21" s="7"/>
      <c r="E21" s="84">
        <f>D21+(D21*$C$7)</f>
        <v>0</v>
      </c>
    </row>
    <row r="22" spans="1:5" ht="26.25" customHeight="1" x14ac:dyDescent="0.2">
      <c r="A22" s="88"/>
      <c r="B22" s="22" t="s">
        <v>9</v>
      </c>
      <c r="C22" s="82" t="s">
        <v>14</v>
      </c>
      <c r="D22" s="7"/>
      <c r="E22" s="84">
        <f t="shared" ref="E22:E25" si="1">D22+(D22*$C$7)</f>
        <v>0</v>
      </c>
    </row>
    <row r="23" spans="1:5" ht="26.25" customHeight="1" x14ac:dyDescent="0.2">
      <c r="A23" s="88"/>
      <c r="B23" s="22" t="s">
        <v>10</v>
      </c>
      <c r="C23" s="82" t="s">
        <v>39</v>
      </c>
      <c r="D23" s="7"/>
      <c r="E23" s="84">
        <f t="shared" si="1"/>
        <v>0</v>
      </c>
    </row>
    <row r="24" spans="1:5" ht="26.25" customHeight="1" x14ac:dyDescent="0.2">
      <c r="A24" s="88"/>
      <c r="B24" s="22" t="s">
        <v>18</v>
      </c>
      <c r="C24" s="82" t="s">
        <v>40</v>
      </c>
      <c r="D24" s="7"/>
      <c r="E24" s="84">
        <f t="shared" si="1"/>
        <v>0</v>
      </c>
    </row>
    <row r="25" spans="1:5" ht="26.25" customHeight="1" x14ac:dyDescent="0.2">
      <c r="A25" s="88"/>
      <c r="B25" s="22" t="s">
        <v>19</v>
      </c>
      <c r="C25" s="82" t="s">
        <v>15</v>
      </c>
      <c r="D25" s="7"/>
      <c r="E25" s="84">
        <f t="shared" si="1"/>
        <v>0</v>
      </c>
    </row>
    <row r="26" spans="1:5" ht="21" x14ac:dyDescent="0.2">
      <c r="B26" s="85"/>
    </row>
    <row r="27" spans="1:5" ht="21" x14ac:dyDescent="0.2">
      <c r="B27" s="85"/>
    </row>
    <row r="28" spans="1:5" ht="21" x14ac:dyDescent="0.2">
      <c r="B28" s="85"/>
    </row>
    <row r="29" spans="1:5" ht="43.7" customHeight="1" x14ac:dyDescent="0.2">
      <c r="B29" s="19" t="s">
        <v>2</v>
      </c>
      <c r="C29" s="20" t="s">
        <v>47</v>
      </c>
      <c r="D29" s="20" t="s">
        <v>35</v>
      </c>
      <c r="E29" s="78" t="s">
        <v>1</v>
      </c>
    </row>
    <row r="30" spans="1:5" ht="35.1" customHeight="1" x14ac:dyDescent="0.2">
      <c r="A30" s="88" t="s">
        <v>3</v>
      </c>
      <c r="B30" s="22" t="s">
        <v>5</v>
      </c>
      <c r="C30" s="23" t="s">
        <v>46</v>
      </c>
      <c r="D30" s="7"/>
      <c r="E30" s="84">
        <f t="shared" ref="E30:E37" si="2">D30+(D30*$C$7)</f>
        <v>0</v>
      </c>
    </row>
    <row r="31" spans="1:5" ht="36" customHeight="1" x14ac:dyDescent="0.2">
      <c r="A31" s="88"/>
      <c r="B31" s="22" t="s">
        <v>6</v>
      </c>
      <c r="C31" s="23" t="s">
        <v>42</v>
      </c>
      <c r="D31" s="7"/>
      <c r="E31" s="84">
        <f t="shared" si="2"/>
        <v>0</v>
      </c>
    </row>
    <row r="32" spans="1:5" ht="38.1" customHeight="1" x14ac:dyDescent="0.2">
      <c r="A32" s="88"/>
      <c r="B32" s="22" t="s">
        <v>7</v>
      </c>
      <c r="C32" s="23" t="s">
        <v>43</v>
      </c>
      <c r="D32" s="7"/>
      <c r="E32" s="84">
        <f>D32+(D32*$C$7)</f>
        <v>0</v>
      </c>
    </row>
    <row r="33" spans="1:5" ht="36.950000000000003" customHeight="1" x14ac:dyDescent="0.2">
      <c r="A33" s="88"/>
      <c r="B33" s="22" t="s">
        <v>16</v>
      </c>
      <c r="C33" s="23" t="s">
        <v>44</v>
      </c>
      <c r="D33" s="7"/>
      <c r="E33" s="84">
        <f t="shared" si="2"/>
        <v>0</v>
      </c>
    </row>
    <row r="34" spans="1:5" ht="35.450000000000003" customHeight="1" x14ac:dyDescent="0.2">
      <c r="A34" s="88"/>
      <c r="B34" s="22" t="s">
        <v>17</v>
      </c>
      <c r="C34" s="23" t="s">
        <v>45</v>
      </c>
      <c r="D34" s="7"/>
      <c r="E34" s="84">
        <f t="shared" si="2"/>
        <v>0</v>
      </c>
    </row>
    <row r="35" spans="1:5" ht="35.450000000000003" customHeight="1" x14ac:dyDescent="0.2">
      <c r="A35" s="88"/>
      <c r="B35" s="22" t="s">
        <v>21</v>
      </c>
      <c r="C35" s="23" t="s">
        <v>32</v>
      </c>
      <c r="D35" s="7"/>
      <c r="E35" s="84">
        <f t="shared" si="2"/>
        <v>0</v>
      </c>
    </row>
    <row r="36" spans="1:5" ht="35.450000000000003" customHeight="1" x14ac:dyDescent="0.2">
      <c r="A36" s="88"/>
      <c r="B36" s="22" t="s">
        <v>34</v>
      </c>
      <c r="C36" s="23" t="s">
        <v>139</v>
      </c>
      <c r="D36" s="7"/>
      <c r="E36" s="84">
        <f t="shared" si="2"/>
        <v>0</v>
      </c>
    </row>
    <row r="37" spans="1:5" ht="32.1" customHeight="1" x14ac:dyDescent="0.2">
      <c r="A37" s="88"/>
      <c r="B37" s="22" t="s">
        <v>140</v>
      </c>
      <c r="C37" s="23" t="s">
        <v>33</v>
      </c>
      <c r="D37" s="7"/>
      <c r="E37" s="84">
        <f t="shared" si="2"/>
        <v>0</v>
      </c>
    </row>
    <row r="38" spans="1:5" s="87" customFormat="1" ht="39.6" hidden="1" customHeight="1" x14ac:dyDescent="0.2">
      <c r="A38" s="89" t="s">
        <v>4</v>
      </c>
      <c r="B38" s="79" t="s">
        <v>8</v>
      </c>
      <c r="C38" s="86" t="s">
        <v>13</v>
      </c>
      <c r="D38" s="83">
        <v>90</v>
      </c>
      <c r="E38" s="81">
        <f>D38*(1 +$C$7)</f>
        <v>90</v>
      </c>
    </row>
    <row r="39" spans="1:5" s="87" customFormat="1" ht="37.5" hidden="1" customHeight="1" x14ac:dyDescent="0.2">
      <c r="A39" s="89"/>
      <c r="B39" s="79" t="s">
        <v>9</v>
      </c>
      <c r="C39" s="86" t="s">
        <v>14</v>
      </c>
      <c r="D39" s="83">
        <v>100</v>
      </c>
      <c r="E39" s="81">
        <f>D39*(1 +$C$7)</f>
        <v>100</v>
      </c>
    </row>
    <row r="40" spans="1:5" s="87" customFormat="1" ht="36" hidden="1" customHeight="1" x14ac:dyDescent="0.2">
      <c r="A40" s="89"/>
      <c r="B40" s="79" t="s">
        <v>10</v>
      </c>
      <c r="C40" s="86" t="s">
        <v>39</v>
      </c>
      <c r="D40" s="83">
        <v>110</v>
      </c>
      <c r="E40" s="81">
        <f>D40*(1 +$C$7)</f>
        <v>110</v>
      </c>
    </row>
    <row r="41" spans="1:5" s="87" customFormat="1" ht="36.6" hidden="1" customHeight="1" x14ac:dyDescent="0.2">
      <c r="A41" s="89"/>
      <c r="B41" s="79" t="s">
        <v>18</v>
      </c>
      <c r="C41" s="86" t="s">
        <v>40</v>
      </c>
      <c r="D41" s="83">
        <v>120</v>
      </c>
      <c r="E41" s="81">
        <f>D41*(1 +$C$7)</f>
        <v>120</v>
      </c>
    </row>
    <row r="42" spans="1:5" s="87" customFormat="1" ht="39" hidden="1" customHeight="1" x14ac:dyDescent="0.2">
      <c r="A42" s="89"/>
      <c r="B42" s="79" t="s">
        <v>19</v>
      </c>
      <c r="C42" s="86" t="s">
        <v>15</v>
      </c>
      <c r="D42" s="83">
        <v>130</v>
      </c>
      <c r="E42" s="81">
        <f>D42*(1 +$C$7)</f>
        <v>130</v>
      </c>
    </row>
  </sheetData>
  <sheetProtection algorithmName="SHA-512" hashValue="geOuZsAU0aPxFbmyjRJAQVHnKL14cbqMphFfzC1k07dnX6rs4iXI4kFXlhIX9gt/DL+Z/lsV6Xvqiv2TpSq42A==" saltValue="6d60cIGNlI/24Qy1udfbHw==" spinCount="100000" sheet="1" objects="1" scenarios="1"/>
  <mergeCells count="9">
    <mergeCell ref="A30:A37"/>
    <mergeCell ref="A38:A42"/>
    <mergeCell ref="A4:B4"/>
    <mergeCell ref="A1:E1"/>
    <mergeCell ref="A9:E9"/>
    <mergeCell ref="A7:B7"/>
    <mergeCell ref="A14:A20"/>
    <mergeCell ref="A21:A25"/>
    <mergeCell ref="A5:B5"/>
  </mergeCells>
  <printOptions horizontalCentered="1"/>
  <pageMargins left="0.78740157480314965" right="0.78740157480314965" top="0.98425196850393704" bottom="0.98425196850393704" header="0.51181102362204722" footer="0.51181102362204722"/>
  <pageSetup paperSize="9" scale="59" fitToHeight="0" orientation="portrait" r:id="rId1"/>
  <headerFooter alignWithMargins="0">
    <oddFooter>&amp;LD.BOPRI1 
Version 001 &amp;C&amp;F&amp;RPage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3B516-8EC1-4530-9C3C-096248CE8CAF}">
  <dimension ref="A1:R62"/>
  <sheetViews>
    <sheetView zoomScale="90" zoomScaleNormal="90" workbookViewId="0">
      <selection activeCell="F5" sqref="F5"/>
    </sheetView>
  </sheetViews>
  <sheetFormatPr baseColWidth="10" defaultRowHeight="12.75" x14ac:dyDescent="0.2"/>
  <cols>
    <col min="2" max="2" width="35" bestFit="1" customWidth="1"/>
    <col min="3" max="3" width="40.42578125" bestFit="1" customWidth="1"/>
    <col min="5" max="5" width="28.28515625" bestFit="1" customWidth="1"/>
    <col min="6" max="6" width="21.140625" customWidth="1"/>
    <col min="7" max="7" width="31.28515625" customWidth="1"/>
    <col min="8" max="8" width="23.5703125" customWidth="1"/>
    <col min="9" max="9" width="0.42578125" hidden="1" customWidth="1"/>
    <col min="10" max="12" width="10.85546875" hidden="1" customWidth="1"/>
    <col min="13" max="13" width="11.42578125" hidden="1" customWidth="1"/>
    <col min="14" max="16" width="10.85546875" hidden="1" customWidth="1"/>
    <col min="17" max="17" width="13.5703125" hidden="1" customWidth="1"/>
    <col min="18" max="18" width="0.140625" hidden="1" customWidth="1"/>
    <col min="19" max="19" width="35.85546875" customWidth="1"/>
    <col min="20" max="20" width="31.85546875" customWidth="1"/>
    <col min="21" max="21" width="10.85546875" customWidth="1"/>
  </cols>
  <sheetData>
    <row r="1" spans="1:18" ht="100.5" customHeight="1" x14ac:dyDescent="0.2">
      <c r="A1" s="92" t="s">
        <v>162</v>
      </c>
      <c r="B1" s="93"/>
      <c r="C1" s="93"/>
      <c r="D1" s="93"/>
      <c r="E1" s="93"/>
      <c r="F1" s="93"/>
      <c r="G1" s="93"/>
      <c r="H1" s="93"/>
      <c r="I1" s="93"/>
      <c r="J1" s="93"/>
      <c r="K1" s="93"/>
      <c r="L1" s="93"/>
      <c r="M1" s="93"/>
      <c r="N1" s="93"/>
      <c r="O1" s="93"/>
      <c r="P1" s="93"/>
      <c r="Q1" s="93"/>
      <c r="R1" s="93"/>
    </row>
    <row r="2" spans="1:18" ht="15.75" x14ac:dyDescent="0.2">
      <c r="A2" s="9"/>
      <c r="B2" s="10"/>
      <c r="C2" s="10"/>
      <c r="D2" s="10"/>
      <c r="E2" s="10"/>
      <c r="F2" s="10"/>
    </row>
    <row r="3" spans="1:18" ht="15.75" hidden="1" x14ac:dyDescent="0.2">
      <c r="A3" s="9"/>
      <c r="B3" s="9"/>
      <c r="C3" s="9"/>
      <c r="D3" s="9"/>
      <c r="E3" s="11"/>
      <c r="F3" s="11"/>
    </row>
    <row r="4" spans="1:18" ht="35.1" customHeight="1" x14ac:dyDescent="0.2">
      <c r="A4" s="90" t="s">
        <v>11</v>
      </c>
      <c r="B4" s="91"/>
      <c r="C4" s="117"/>
      <c r="D4" s="118"/>
      <c r="E4" s="118"/>
      <c r="F4" s="118"/>
      <c r="G4" s="119"/>
      <c r="I4" s="70"/>
      <c r="J4" s="70"/>
      <c r="K4" s="70"/>
      <c r="L4" s="71"/>
    </row>
    <row r="5" spans="1:18" ht="27" customHeight="1" x14ac:dyDescent="0.2">
      <c r="A5" s="95" t="s">
        <v>12</v>
      </c>
      <c r="B5" s="96"/>
      <c r="C5" s="114"/>
      <c r="D5" s="115"/>
      <c r="E5" s="14"/>
      <c r="F5" s="14"/>
    </row>
    <row r="6" spans="1:18" ht="15" x14ac:dyDescent="0.2">
      <c r="A6" s="12"/>
      <c r="B6" s="12"/>
      <c r="C6" s="13"/>
      <c r="D6" s="39"/>
      <c r="E6" s="14"/>
      <c r="F6" s="14"/>
    </row>
    <row r="7" spans="1:18" ht="15" x14ac:dyDescent="0.2">
      <c r="A7" s="95" t="s">
        <v>0</v>
      </c>
      <c r="B7" s="96"/>
      <c r="C7" s="110"/>
      <c r="D7" s="111"/>
      <c r="E7" s="15"/>
      <c r="F7" s="14"/>
    </row>
    <row r="8" spans="1:18" ht="15" x14ac:dyDescent="0.2">
      <c r="A8" s="16"/>
      <c r="B8" s="16"/>
      <c r="C8" s="17"/>
      <c r="D8" s="46"/>
      <c r="E8" s="14"/>
      <c r="F8" s="14"/>
    </row>
    <row r="9" spans="1:18" ht="47.25" customHeight="1" x14ac:dyDescent="0.2">
      <c r="A9" s="116" t="s">
        <v>142</v>
      </c>
      <c r="B9" s="116"/>
      <c r="C9" s="116"/>
      <c r="D9" s="116"/>
      <c r="E9" s="116"/>
      <c r="F9" s="116"/>
      <c r="G9" s="116"/>
      <c r="H9" s="116"/>
    </row>
    <row r="19" spans="2:18" ht="61.5" customHeight="1" x14ac:dyDescent="0.2">
      <c r="B19" s="107" t="s">
        <v>22</v>
      </c>
      <c r="C19" s="108"/>
      <c r="D19" s="108"/>
      <c r="E19" s="108"/>
      <c r="F19" s="109"/>
      <c r="G19" s="101" t="s">
        <v>48</v>
      </c>
      <c r="H19" s="102"/>
      <c r="I19" s="101"/>
      <c r="J19" s="102"/>
      <c r="K19" s="101"/>
      <c r="L19" s="102"/>
      <c r="M19" s="101"/>
      <c r="N19" s="102"/>
      <c r="O19" s="101"/>
      <c r="P19" s="102"/>
      <c r="Q19" s="112"/>
      <c r="R19" s="113"/>
    </row>
    <row r="20" spans="2:18" x14ac:dyDescent="0.2">
      <c r="B20" s="97" t="s">
        <v>23</v>
      </c>
      <c r="C20" s="99" t="s">
        <v>24</v>
      </c>
      <c r="D20" s="97" t="s">
        <v>25</v>
      </c>
      <c r="E20" s="99" t="s">
        <v>26</v>
      </c>
      <c r="F20" s="99" t="s">
        <v>27</v>
      </c>
      <c r="G20" s="103" t="s">
        <v>30</v>
      </c>
      <c r="H20" s="105" t="s">
        <v>31</v>
      </c>
      <c r="I20" s="72"/>
      <c r="J20" s="73"/>
      <c r="K20" s="73"/>
      <c r="L20" s="73"/>
      <c r="M20" s="73"/>
      <c r="N20" s="73"/>
      <c r="O20" s="73"/>
      <c r="P20" s="73"/>
      <c r="Q20" s="73"/>
      <c r="R20" s="73"/>
    </row>
    <row r="21" spans="2:18" ht="38.25" customHeight="1" x14ac:dyDescent="0.2">
      <c r="B21" s="98"/>
      <c r="C21" s="100"/>
      <c r="D21" s="98"/>
      <c r="E21" s="100"/>
      <c r="F21" s="100"/>
      <c r="G21" s="104"/>
      <c r="H21" s="106"/>
      <c r="I21" s="72"/>
      <c r="J21" s="73"/>
      <c r="K21" s="73"/>
      <c r="L21" s="73"/>
      <c r="M21" s="73"/>
      <c r="N21" s="73"/>
      <c r="O21" s="73"/>
      <c r="P21" s="73"/>
      <c r="Q21" s="73"/>
      <c r="R21" s="73"/>
    </row>
    <row r="22" spans="2:18" ht="15.75" x14ac:dyDescent="0.2">
      <c r="B22" s="54" t="s">
        <v>65</v>
      </c>
      <c r="C22" s="41" t="s">
        <v>107</v>
      </c>
      <c r="D22" s="42">
        <v>33510</v>
      </c>
      <c r="E22" s="43" t="s">
        <v>65</v>
      </c>
      <c r="F22" s="44">
        <v>33</v>
      </c>
      <c r="G22" s="3"/>
      <c r="H22" s="45">
        <f>G22+(G22*$C$7)</f>
        <v>0</v>
      </c>
      <c r="I22" s="74"/>
    </row>
    <row r="23" spans="2:18" ht="15.75" x14ac:dyDescent="0.2">
      <c r="B23" s="54" t="s">
        <v>68</v>
      </c>
      <c r="C23" s="41" t="s">
        <v>111</v>
      </c>
      <c r="D23" s="42">
        <v>33130</v>
      </c>
      <c r="E23" s="43" t="s">
        <v>68</v>
      </c>
      <c r="F23" s="44">
        <v>56</v>
      </c>
      <c r="G23" s="3"/>
      <c r="H23" s="45">
        <f t="shared" ref="H23:H62" si="0">G23+(G23*$C$7)</f>
        <v>0</v>
      </c>
      <c r="I23" s="74"/>
    </row>
    <row r="24" spans="2:18" ht="15.75" x14ac:dyDescent="0.2">
      <c r="B24" s="54" t="s">
        <v>66</v>
      </c>
      <c r="C24" s="41" t="s">
        <v>109</v>
      </c>
      <c r="D24" s="42">
        <v>33390</v>
      </c>
      <c r="E24" s="43" t="s">
        <v>66</v>
      </c>
      <c r="F24" s="44">
        <v>47</v>
      </c>
      <c r="G24" s="3"/>
      <c r="H24" s="45">
        <f t="shared" si="0"/>
        <v>0</v>
      </c>
      <c r="I24" s="74"/>
    </row>
    <row r="25" spans="2:18" ht="15.75" x14ac:dyDescent="0.2">
      <c r="B25" s="54" t="s">
        <v>56</v>
      </c>
      <c r="C25" s="41" t="s">
        <v>94</v>
      </c>
      <c r="D25" s="42">
        <v>33000</v>
      </c>
      <c r="E25" s="43" t="s">
        <v>92</v>
      </c>
      <c r="F25" s="44">
        <v>45</v>
      </c>
      <c r="G25" s="3"/>
      <c r="H25" s="45">
        <f t="shared" si="0"/>
        <v>0</v>
      </c>
      <c r="I25" s="74"/>
    </row>
    <row r="26" spans="2:18" ht="15.75" x14ac:dyDescent="0.2">
      <c r="B26" s="54" t="s">
        <v>143</v>
      </c>
      <c r="C26" s="41" t="s">
        <v>91</v>
      </c>
      <c r="D26" s="42">
        <v>33076</v>
      </c>
      <c r="E26" s="43" t="s">
        <v>92</v>
      </c>
      <c r="F26" s="44">
        <v>141</v>
      </c>
      <c r="G26" s="3"/>
      <c r="H26" s="45">
        <f t="shared" si="0"/>
        <v>0</v>
      </c>
      <c r="I26" s="74"/>
    </row>
    <row r="27" spans="2:18" ht="15.75" x14ac:dyDescent="0.2">
      <c r="B27" s="54" t="s">
        <v>71</v>
      </c>
      <c r="C27" s="41" t="s">
        <v>114</v>
      </c>
      <c r="D27" s="42">
        <v>33000</v>
      </c>
      <c r="E27" s="43" t="s">
        <v>92</v>
      </c>
      <c r="F27" s="44">
        <v>73</v>
      </c>
      <c r="G27" s="3"/>
      <c r="H27" s="45">
        <f t="shared" si="0"/>
        <v>0</v>
      </c>
      <c r="I27" s="74"/>
    </row>
    <row r="28" spans="2:18" ht="15.75" x14ac:dyDescent="0.2">
      <c r="B28" s="54" t="s">
        <v>145</v>
      </c>
      <c r="C28" s="41" t="s">
        <v>108</v>
      </c>
      <c r="D28" s="42">
        <v>33800</v>
      </c>
      <c r="E28" s="43" t="s">
        <v>92</v>
      </c>
      <c r="F28" s="44">
        <v>91</v>
      </c>
      <c r="G28" s="3"/>
      <c r="H28" s="45">
        <f t="shared" si="0"/>
        <v>0</v>
      </c>
      <c r="I28" s="74"/>
    </row>
    <row r="29" spans="2:18" ht="15.75" x14ac:dyDescent="0.2">
      <c r="B29" s="54" t="s">
        <v>161</v>
      </c>
      <c r="C29" s="41" t="s">
        <v>101</v>
      </c>
      <c r="D29" s="42">
        <v>33300</v>
      </c>
      <c r="E29" s="43" t="s">
        <v>92</v>
      </c>
      <c r="F29" s="44">
        <v>17</v>
      </c>
      <c r="G29" s="3"/>
      <c r="H29" s="45">
        <f t="shared" si="0"/>
        <v>0</v>
      </c>
      <c r="I29" s="74"/>
    </row>
    <row r="30" spans="2:18" ht="15.75" x14ac:dyDescent="0.2">
      <c r="B30" s="54" t="s">
        <v>57</v>
      </c>
      <c r="C30" s="41" t="s">
        <v>95</v>
      </c>
      <c r="D30" s="42">
        <v>33150</v>
      </c>
      <c r="E30" s="43" t="s">
        <v>96</v>
      </c>
      <c r="F30" s="44">
        <v>83</v>
      </c>
      <c r="G30" s="3"/>
      <c r="H30" s="45">
        <f t="shared" si="0"/>
        <v>0</v>
      </c>
      <c r="I30" s="74"/>
    </row>
    <row r="31" spans="2:18" ht="15.75" x14ac:dyDescent="0.2">
      <c r="B31" s="54" t="s">
        <v>62</v>
      </c>
      <c r="C31" s="41" t="s">
        <v>103</v>
      </c>
      <c r="D31" s="42">
        <v>33150</v>
      </c>
      <c r="E31" s="43" t="s">
        <v>96</v>
      </c>
      <c r="F31" s="44">
        <v>41</v>
      </c>
      <c r="G31" s="3"/>
      <c r="H31" s="45">
        <f t="shared" si="0"/>
        <v>0</v>
      </c>
      <c r="I31" s="74"/>
    </row>
    <row r="32" spans="2:18" ht="15.75" x14ac:dyDescent="0.2">
      <c r="B32" s="54" t="s">
        <v>146</v>
      </c>
      <c r="C32" s="41" t="s">
        <v>100</v>
      </c>
      <c r="D32" s="42">
        <v>33000</v>
      </c>
      <c r="E32" s="43" t="s">
        <v>92</v>
      </c>
      <c r="F32" s="44">
        <v>238</v>
      </c>
      <c r="G32" s="3"/>
      <c r="H32" s="45">
        <f t="shared" si="0"/>
        <v>0</v>
      </c>
      <c r="I32" s="74"/>
    </row>
    <row r="33" spans="2:9" ht="15.75" x14ac:dyDescent="0.2">
      <c r="B33" s="54" t="s">
        <v>70</v>
      </c>
      <c r="C33" s="41" t="s">
        <v>113</v>
      </c>
      <c r="D33" s="42">
        <v>33320</v>
      </c>
      <c r="E33" s="43" t="s">
        <v>70</v>
      </c>
      <c r="F33" s="44">
        <v>52</v>
      </c>
      <c r="G33" s="3"/>
      <c r="H33" s="45">
        <f t="shared" si="0"/>
        <v>0</v>
      </c>
      <c r="I33" s="74"/>
    </row>
    <row r="34" spans="2:9" ht="15.75" x14ac:dyDescent="0.2">
      <c r="B34" s="54" t="s">
        <v>63</v>
      </c>
      <c r="C34" s="41" t="s">
        <v>104</v>
      </c>
      <c r="D34" s="42">
        <v>33260</v>
      </c>
      <c r="E34" s="43" t="s">
        <v>105</v>
      </c>
      <c r="F34" s="44">
        <v>62</v>
      </c>
      <c r="G34" s="3"/>
      <c r="H34" s="45">
        <f t="shared" si="0"/>
        <v>0</v>
      </c>
      <c r="I34" s="74"/>
    </row>
    <row r="35" spans="2:9" ht="15.75" x14ac:dyDescent="0.2">
      <c r="B35" s="54" t="s">
        <v>55</v>
      </c>
      <c r="C35" s="41" t="s">
        <v>93</v>
      </c>
      <c r="D35" s="42">
        <v>33210</v>
      </c>
      <c r="E35" s="43" t="s">
        <v>55</v>
      </c>
      <c r="F35" s="44">
        <v>74</v>
      </c>
      <c r="G35" s="3"/>
      <c r="H35" s="45">
        <f t="shared" si="0"/>
        <v>0</v>
      </c>
      <c r="I35" s="74"/>
    </row>
    <row r="36" spans="2:9" ht="15.75" x14ac:dyDescent="0.2">
      <c r="B36" s="54" t="s">
        <v>69</v>
      </c>
      <c r="C36" s="41" t="s">
        <v>112</v>
      </c>
      <c r="D36" s="42">
        <v>33340</v>
      </c>
      <c r="E36" s="43" t="s">
        <v>69</v>
      </c>
      <c r="F36" s="44">
        <v>42</v>
      </c>
      <c r="G36" s="3"/>
      <c r="H36" s="45">
        <f t="shared" si="0"/>
        <v>0</v>
      </c>
      <c r="I36" s="74"/>
    </row>
    <row r="37" spans="2:9" ht="15.75" x14ac:dyDescent="0.2">
      <c r="B37" s="54" t="s">
        <v>64</v>
      </c>
      <c r="C37" s="41" t="s">
        <v>106</v>
      </c>
      <c r="D37" s="42">
        <v>33500</v>
      </c>
      <c r="E37" s="43" t="s">
        <v>64</v>
      </c>
      <c r="F37" s="44">
        <v>98</v>
      </c>
      <c r="G37" s="3"/>
      <c r="H37" s="45">
        <f t="shared" si="0"/>
        <v>0</v>
      </c>
      <c r="I37" s="74"/>
    </row>
    <row r="38" spans="2:9" ht="15.75" x14ac:dyDescent="0.2">
      <c r="B38" s="54" t="s">
        <v>61</v>
      </c>
      <c r="C38" s="41" t="s">
        <v>102</v>
      </c>
      <c r="D38" s="42">
        <v>33310</v>
      </c>
      <c r="E38" s="43" t="s">
        <v>61</v>
      </c>
      <c r="F38" s="44">
        <v>77</v>
      </c>
      <c r="G38" s="3"/>
      <c r="H38" s="45">
        <f t="shared" si="0"/>
        <v>0</v>
      </c>
      <c r="I38" s="74"/>
    </row>
    <row r="39" spans="2:9" ht="15.75" x14ac:dyDescent="0.2">
      <c r="B39" s="54" t="s">
        <v>59</v>
      </c>
      <c r="C39" s="41" t="s">
        <v>98</v>
      </c>
      <c r="D39" s="42">
        <v>33700</v>
      </c>
      <c r="E39" s="43" t="s">
        <v>59</v>
      </c>
      <c r="F39" s="44">
        <v>61</v>
      </c>
      <c r="G39" s="3"/>
      <c r="H39" s="45">
        <f t="shared" si="0"/>
        <v>0</v>
      </c>
      <c r="I39" s="74"/>
    </row>
    <row r="40" spans="2:9" ht="15.75" x14ac:dyDescent="0.2">
      <c r="B40" s="54" t="s">
        <v>60</v>
      </c>
      <c r="C40" s="41" t="s">
        <v>99</v>
      </c>
      <c r="D40" s="42">
        <v>33615</v>
      </c>
      <c r="E40" s="43" t="s">
        <v>60</v>
      </c>
      <c r="F40" s="44">
        <v>44</v>
      </c>
      <c r="G40" s="3"/>
      <c r="H40" s="45">
        <f t="shared" si="0"/>
        <v>0</v>
      </c>
      <c r="I40" s="74"/>
    </row>
    <row r="41" spans="2:9" ht="15.75" x14ac:dyDescent="0.2">
      <c r="B41" s="54" t="s">
        <v>67</v>
      </c>
      <c r="C41" s="41" t="s">
        <v>110</v>
      </c>
      <c r="D41" s="42">
        <v>33350</v>
      </c>
      <c r="E41" s="43" t="s">
        <v>67</v>
      </c>
      <c r="F41" s="44">
        <v>16</v>
      </c>
      <c r="G41" s="3"/>
      <c r="H41" s="45">
        <f t="shared" si="0"/>
        <v>0</v>
      </c>
      <c r="I41" s="74"/>
    </row>
    <row r="42" spans="2:9" ht="15.75" x14ac:dyDescent="0.2">
      <c r="B42" s="54" t="s">
        <v>72</v>
      </c>
      <c r="C42" s="41" t="s">
        <v>115</v>
      </c>
      <c r="D42" s="42">
        <v>33160</v>
      </c>
      <c r="E42" s="43" t="s">
        <v>72</v>
      </c>
      <c r="F42" s="44">
        <v>49</v>
      </c>
      <c r="G42" s="3"/>
      <c r="H42" s="45">
        <f t="shared" si="0"/>
        <v>0</v>
      </c>
      <c r="I42" s="74"/>
    </row>
    <row r="43" spans="2:9" ht="15.75" x14ac:dyDescent="0.2">
      <c r="B43" s="54" t="s">
        <v>58</v>
      </c>
      <c r="C43" s="41" t="s">
        <v>97</v>
      </c>
      <c r="D43" s="42">
        <v>33140</v>
      </c>
      <c r="E43" s="43" t="s">
        <v>58</v>
      </c>
      <c r="F43" s="44">
        <v>69</v>
      </c>
      <c r="G43" s="3"/>
      <c r="H43" s="45">
        <f t="shared" si="0"/>
        <v>0</v>
      </c>
      <c r="I43" s="74"/>
    </row>
    <row r="44" spans="2:9" ht="15.75" x14ac:dyDescent="0.2">
      <c r="B44" s="54" t="s">
        <v>73</v>
      </c>
      <c r="C44" s="41" t="s">
        <v>116</v>
      </c>
      <c r="D44" s="42">
        <v>40100</v>
      </c>
      <c r="E44" s="43" t="s">
        <v>73</v>
      </c>
      <c r="F44" s="44">
        <v>45</v>
      </c>
      <c r="G44" s="3"/>
      <c r="H44" s="45">
        <f t="shared" si="0"/>
        <v>0</v>
      </c>
      <c r="I44" s="74"/>
    </row>
    <row r="45" spans="2:9" ht="15.75" x14ac:dyDescent="0.2">
      <c r="B45" s="54" t="s">
        <v>75</v>
      </c>
      <c r="C45" s="41" t="s">
        <v>118</v>
      </c>
      <c r="D45" s="42">
        <v>40000</v>
      </c>
      <c r="E45" s="43" t="s">
        <v>75</v>
      </c>
      <c r="F45" s="44">
        <v>71</v>
      </c>
      <c r="G45" s="3"/>
      <c r="H45" s="45">
        <f t="shared" si="0"/>
        <v>0</v>
      </c>
      <c r="I45" s="74"/>
    </row>
    <row r="46" spans="2:9" ht="15.75" x14ac:dyDescent="0.2">
      <c r="B46" s="54" t="s">
        <v>77</v>
      </c>
      <c r="C46" s="41" t="s">
        <v>120</v>
      </c>
      <c r="D46" s="42">
        <v>40160</v>
      </c>
      <c r="E46" s="43" t="s">
        <v>121</v>
      </c>
      <c r="F46" s="44">
        <v>44</v>
      </c>
      <c r="G46" s="3"/>
      <c r="H46" s="45">
        <f t="shared" si="0"/>
        <v>0</v>
      </c>
      <c r="I46" s="74"/>
    </row>
    <row r="47" spans="2:9" ht="15.75" x14ac:dyDescent="0.2">
      <c r="B47" s="54" t="s">
        <v>74</v>
      </c>
      <c r="C47" s="41" t="s">
        <v>117</v>
      </c>
      <c r="D47" s="42">
        <v>40990</v>
      </c>
      <c r="E47" s="43" t="s">
        <v>74</v>
      </c>
      <c r="F47" s="44">
        <v>39</v>
      </c>
      <c r="G47" s="3"/>
      <c r="H47" s="45">
        <f t="shared" si="0"/>
        <v>0</v>
      </c>
      <c r="I47" s="74"/>
    </row>
    <row r="48" spans="2:9" ht="15.75" x14ac:dyDescent="0.2">
      <c r="B48" s="54" t="s">
        <v>76</v>
      </c>
      <c r="C48" s="41" t="s">
        <v>119</v>
      </c>
      <c r="D48" s="42">
        <v>40231</v>
      </c>
      <c r="E48" s="43" t="s">
        <v>76</v>
      </c>
      <c r="F48" s="44">
        <v>57</v>
      </c>
      <c r="G48" s="3"/>
      <c r="H48" s="45">
        <f t="shared" si="0"/>
        <v>0</v>
      </c>
      <c r="I48" s="74"/>
    </row>
    <row r="49" spans="2:9" ht="15.75" x14ac:dyDescent="0.2">
      <c r="B49" s="54" t="s">
        <v>80</v>
      </c>
      <c r="C49" s="41" t="s">
        <v>124</v>
      </c>
      <c r="D49" s="42">
        <v>47000</v>
      </c>
      <c r="E49" s="43" t="s">
        <v>80</v>
      </c>
      <c r="F49" s="44">
        <v>77</v>
      </c>
      <c r="G49" s="3"/>
      <c r="H49" s="45">
        <f t="shared" ref="H49:H57" si="1">G49+(G49*$C$7)</f>
        <v>0</v>
      </c>
      <c r="I49" s="74"/>
    </row>
    <row r="50" spans="2:9" ht="15.75" x14ac:dyDescent="0.2">
      <c r="B50" s="54" t="s">
        <v>79</v>
      </c>
      <c r="C50" s="41" t="s">
        <v>123</v>
      </c>
      <c r="D50" s="42">
        <v>47190</v>
      </c>
      <c r="E50" s="43" t="s">
        <v>79</v>
      </c>
      <c r="F50" s="44">
        <v>35</v>
      </c>
      <c r="G50" s="3"/>
      <c r="H50" s="45">
        <f t="shared" si="1"/>
        <v>0</v>
      </c>
      <c r="I50" s="74"/>
    </row>
    <row r="51" spans="2:9" ht="15.75" x14ac:dyDescent="0.2">
      <c r="B51" s="54" t="s">
        <v>78</v>
      </c>
      <c r="C51" s="41" t="s">
        <v>122</v>
      </c>
      <c r="D51" s="42">
        <v>47200</v>
      </c>
      <c r="E51" s="43" t="s">
        <v>78</v>
      </c>
      <c r="F51" s="44">
        <v>50</v>
      </c>
      <c r="G51" s="3"/>
      <c r="H51" s="45">
        <f t="shared" si="1"/>
        <v>0</v>
      </c>
      <c r="I51" s="74"/>
    </row>
    <row r="52" spans="2:9" ht="15.75" x14ac:dyDescent="0.2">
      <c r="B52" s="54" t="s">
        <v>81</v>
      </c>
      <c r="C52" s="41" t="s">
        <v>125</v>
      </c>
      <c r="D52" s="42">
        <v>47300</v>
      </c>
      <c r="E52" s="43" t="s">
        <v>81</v>
      </c>
      <c r="F52" s="44">
        <v>58</v>
      </c>
      <c r="G52" s="3"/>
      <c r="H52" s="45">
        <f t="shared" si="1"/>
        <v>0</v>
      </c>
      <c r="I52" s="74"/>
    </row>
    <row r="53" spans="2:9" ht="15.75" x14ac:dyDescent="0.2">
      <c r="B53" s="54" t="s">
        <v>82</v>
      </c>
      <c r="C53" s="41" t="s">
        <v>126</v>
      </c>
      <c r="D53" s="42">
        <v>64340</v>
      </c>
      <c r="E53" s="43" t="s">
        <v>82</v>
      </c>
      <c r="F53" s="44">
        <v>60</v>
      </c>
      <c r="G53" s="3"/>
      <c r="H53" s="45">
        <f t="shared" si="1"/>
        <v>0</v>
      </c>
      <c r="I53" s="74"/>
    </row>
    <row r="54" spans="2:9" ht="15.75" x14ac:dyDescent="0.2">
      <c r="B54" s="54" t="s">
        <v>89</v>
      </c>
      <c r="C54" s="41" t="s">
        <v>137</v>
      </c>
      <c r="D54" s="42">
        <v>64100</v>
      </c>
      <c r="E54" s="43" t="s">
        <v>89</v>
      </c>
      <c r="F54" s="44">
        <v>51</v>
      </c>
      <c r="G54" s="3"/>
      <c r="H54" s="45">
        <f t="shared" si="1"/>
        <v>0</v>
      </c>
      <c r="I54" s="74"/>
    </row>
    <row r="55" spans="2:9" ht="15.75" x14ac:dyDescent="0.2">
      <c r="B55" s="54" t="s">
        <v>84</v>
      </c>
      <c r="C55" s="41" t="s">
        <v>129</v>
      </c>
      <c r="D55" s="42">
        <v>64200</v>
      </c>
      <c r="E55" s="43" t="s">
        <v>84</v>
      </c>
      <c r="F55" s="44">
        <v>54</v>
      </c>
      <c r="G55" s="3"/>
      <c r="H55" s="45">
        <f t="shared" si="1"/>
        <v>0</v>
      </c>
      <c r="I55" s="74"/>
    </row>
    <row r="56" spans="2:9" ht="15.75" x14ac:dyDescent="0.2">
      <c r="B56" s="54" t="s">
        <v>144</v>
      </c>
      <c r="C56" s="41" t="s">
        <v>136</v>
      </c>
      <c r="D56" s="42">
        <v>64000</v>
      </c>
      <c r="E56" s="43" t="s">
        <v>131</v>
      </c>
      <c r="F56" s="44">
        <v>45</v>
      </c>
      <c r="G56" s="3"/>
      <c r="H56" s="45">
        <f t="shared" si="1"/>
        <v>0</v>
      </c>
      <c r="I56" s="74"/>
    </row>
    <row r="57" spans="2:9" ht="15.75" x14ac:dyDescent="0.2">
      <c r="B57" s="54" t="s">
        <v>86</v>
      </c>
      <c r="C57" s="41" t="s">
        <v>132</v>
      </c>
      <c r="D57" s="42">
        <v>64140</v>
      </c>
      <c r="E57" s="43" t="s">
        <v>86</v>
      </c>
      <c r="F57" s="44">
        <v>50</v>
      </c>
      <c r="G57" s="3"/>
      <c r="H57" s="45">
        <f t="shared" si="1"/>
        <v>0</v>
      </c>
      <c r="I57" s="74"/>
    </row>
    <row r="58" spans="2:9" ht="15.75" x14ac:dyDescent="0.2">
      <c r="B58" s="54" t="s">
        <v>90</v>
      </c>
      <c r="C58" s="41" t="s">
        <v>138</v>
      </c>
      <c r="D58" s="42">
        <v>64150</v>
      </c>
      <c r="E58" s="43" t="s">
        <v>90</v>
      </c>
      <c r="F58" s="44">
        <v>31</v>
      </c>
      <c r="G58" s="3"/>
      <c r="H58" s="45">
        <f t="shared" si="0"/>
        <v>0</v>
      </c>
      <c r="I58" s="74"/>
    </row>
    <row r="59" spans="2:9" ht="15.75" x14ac:dyDescent="0.2">
      <c r="B59" s="54" t="s">
        <v>88</v>
      </c>
      <c r="C59" s="41" t="s">
        <v>134</v>
      </c>
      <c r="D59" s="42">
        <v>64400</v>
      </c>
      <c r="E59" s="43" t="s">
        <v>135</v>
      </c>
      <c r="F59" s="44">
        <v>32</v>
      </c>
      <c r="G59" s="3"/>
      <c r="H59" s="45">
        <f t="shared" si="0"/>
        <v>0</v>
      </c>
      <c r="I59" s="74"/>
    </row>
    <row r="60" spans="2:9" ht="15.75" x14ac:dyDescent="0.2">
      <c r="B60" s="54" t="s">
        <v>87</v>
      </c>
      <c r="C60" s="41" t="s">
        <v>133</v>
      </c>
      <c r="D60" s="42">
        <v>64000</v>
      </c>
      <c r="E60" s="43" t="s">
        <v>131</v>
      </c>
      <c r="F60" s="44">
        <v>70</v>
      </c>
      <c r="G60" s="3"/>
      <c r="H60" s="45">
        <f t="shared" si="0"/>
        <v>0</v>
      </c>
      <c r="I60" s="74"/>
    </row>
    <row r="61" spans="2:9" ht="15.75" x14ac:dyDescent="0.2">
      <c r="B61" s="54" t="s">
        <v>85</v>
      </c>
      <c r="C61" s="41" t="s">
        <v>130</v>
      </c>
      <c r="D61" s="42">
        <v>64000</v>
      </c>
      <c r="E61" s="43" t="s">
        <v>131</v>
      </c>
      <c r="F61" s="44">
        <v>38</v>
      </c>
      <c r="G61" s="3"/>
      <c r="H61" s="45">
        <f t="shared" si="0"/>
        <v>0</v>
      </c>
      <c r="I61" s="74"/>
    </row>
    <row r="62" spans="2:9" ht="15.75" x14ac:dyDescent="0.2">
      <c r="B62" s="54" t="s">
        <v>83</v>
      </c>
      <c r="C62" s="41" t="s">
        <v>127</v>
      </c>
      <c r="D62" s="42">
        <v>64500</v>
      </c>
      <c r="E62" s="43" t="s">
        <v>128</v>
      </c>
      <c r="F62" s="44">
        <v>45</v>
      </c>
      <c r="G62" s="3"/>
      <c r="H62" s="45">
        <f t="shared" si="0"/>
        <v>0</v>
      </c>
      <c r="I62" s="74"/>
    </row>
  </sheetData>
  <sheetProtection algorithmName="SHA-512" hashValue="lfA0vdZOcbxMIPyfpj1wPdBg6tpUR5arX34qNcGyO31lOJDqGyWKuZTq9icbG5SJZLtdqIp/oLEXEUY2/eta0A==" saltValue="bMac4spBOl1psK91UFsQWg==" spinCount="100000" sheet="1" objects="1" scenarios="1"/>
  <mergeCells count="22">
    <mergeCell ref="B20:B21"/>
    <mergeCell ref="B19:F19"/>
    <mergeCell ref="A1:R1"/>
    <mergeCell ref="C7:D7"/>
    <mergeCell ref="A7:B7"/>
    <mergeCell ref="A4:B4"/>
    <mergeCell ref="Q19:R19"/>
    <mergeCell ref="G19:H19"/>
    <mergeCell ref="M19:N19"/>
    <mergeCell ref="C5:D5"/>
    <mergeCell ref="A9:H9"/>
    <mergeCell ref="A5:B5"/>
    <mergeCell ref="C4:G4"/>
    <mergeCell ref="O19:P19"/>
    <mergeCell ref="F20:F21"/>
    <mergeCell ref="E20:E21"/>
    <mergeCell ref="D20:D21"/>
    <mergeCell ref="C20:C21"/>
    <mergeCell ref="I19:J19"/>
    <mergeCell ref="K19:L19"/>
    <mergeCell ref="G20:G21"/>
    <mergeCell ref="H20:H21"/>
  </mergeCells>
  <phoneticPr fontId="3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17DCC-2888-4F92-80CB-8C5FEDAA956E}">
  <dimension ref="A1:K60"/>
  <sheetViews>
    <sheetView workbookViewId="0">
      <selection activeCell="A2" sqref="A2"/>
    </sheetView>
  </sheetViews>
  <sheetFormatPr baseColWidth="10" defaultRowHeight="12.75" x14ac:dyDescent="0.2"/>
  <cols>
    <col min="2" max="2" width="29.7109375" bestFit="1" customWidth="1"/>
    <col min="3" max="3" width="37.7109375" bestFit="1" customWidth="1"/>
    <col min="5" max="5" width="25.5703125" bestFit="1" customWidth="1"/>
    <col min="7" max="7" width="21.85546875" customWidth="1"/>
    <col min="8" max="8" width="19.42578125" customWidth="1"/>
    <col min="9" max="9" width="21.85546875" customWidth="1"/>
    <col min="10" max="10" width="24.42578125" customWidth="1"/>
    <col min="11" max="11" width="11.5703125" customWidth="1"/>
  </cols>
  <sheetData>
    <row r="1" spans="1:11" ht="107.25" customHeight="1" x14ac:dyDescent="0.2">
      <c r="A1" s="92" t="s">
        <v>163</v>
      </c>
      <c r="B1" s="93"/>
      <c r="C1" s="93"/>
      <c r="D1" s="93"/>
      <c r="E1" s="93"/>
      <c r="F1" s="93"/>
      <c r="G1" s="93"/>
      <c r="H1" s="93"/>
      <c r="I1" s="93"/>
      <c r="J1" s="93"/>
      <c r="K1" s="36"/>
    </row>
    <row r="2" spans="1:11" ht="15.75" x14ac:dyDescent="0.2">
      <c r="A2" s="9"/>
      <c r="B2" s="10"/>
      <c r="C2" s="10"/>
      <c r="D2" s="10"/>
      <c r="E2" s="10"/>
    </row>
    <row r="3" spans="1:11" ht="15.75" x14ac:dyDescent="0.2">
      <c r="A3" s="9"/>
      <c r="B3" s="9"/>
      <c r="C3" s="9"/>
      <c r="D3" s="11"/>
      <c r="E3" s="11"/>
    </row>
    <row r="4" spans="1:11" ht="35.450000000000003" customHeight="1" x14ac:dyDescent="0.2">
      <c r="A4" s="90" t="s">
        <v>11</v>
      </c>
      <c r="B4" s="91"/>
      <c r="C4" s="117"/>
      <c r="D4" s="118"/>
      <c r="E4" s="118"/>
      <c r="F4" s="118"/>
      <c r="G4" s="118"/>
      <c r="H4" s="119"/>
    </row>
    <row r="5" spans="1:11" ht="21.6" customHeight="1" x14ac:dyDescent="0.2">
      <c r="A5" s="95" t="s">
        <v>12</v>
      </c>
      <c r="B5" s="96"/>
      <c r="C5" s="114"/>
      <c r="D5" s="115"/>
      <c r="E5" s="14"/>
      <c r="F5" s="14"/>
    </row>
    <row r="6" spans="1:11" ht="15" x14ac:dyDescent="0.2">
      <c r="A6" s="12"/>
      <c r="B6" s="12"/>
      <c r="C6" s="13"/>
      <c r="D6" s="39"/>
      <c r="E6" s="14"/>
      <c r="F6" s="14"/>
    </row>
    <row r="7" spans="1:11" ht="15" x14ac:dyDescent="0.2">
      <c r="A7" s="95" t="s">
        <v>0</v>
      </c>
      <c r="B7" s="96"/>
      <c r="C7" s="110"/>
      <c r="D7" s="111"/>
      <c r="E7" s="15"/>
      <c r="F7" s="14"/>
    </row>
    <row r="8" spans="1:11" ht="15" x14ac:dyDescent="0.2">
      <c r="A8" s="16"/>
      <c r="B8" s="17"/>
      <c r="C8" s="46"/>
      <c r="D8" s="14"/>
      <c r="E8" s="14"/>
    </row>
    <row r="9" spans="1:11" ht="45.95" customHeight="1" x14ac:dyDescent="0.2">
      <c r="A9" s="116" t="s">
        <v>142</v>
      </c>
      <c r="B9" s="116"/>
      <c r="C9" s="116"/>
      <c r="D9" s="116"/>
      <c r="E9" s="116"/>
      <c r="F9" s="116"/>
      <c r="G9" s="116"/>
      <c r="H9" s="116"/>
      <c r="I9" s="116"/>
    </row>
    <row r="14" spans="1:11" ht="13.5" thickBot="1" x14ac:dyDescent="0.25"/>
    <row r="15" spans="1:11" ht="18.600000000000001" customHeight="1" x14ac:dyDescent="0.2">
      <c r="B15" s="121" t="s">
        <v>22</v>
      </c>
      <c r="C15" s="122"/>
      <c r="D15" s="122"/>
      <c r="E15" s="122"/>
      <c r="F15" s="122"/>
      <c r="G15" s="120" t="s">
        <v>50</v>
      </c>
      <c r="H15" s="120"/>
      <c r="I15" s="120"/>
      <c r="J15" s="47"/>
    </row>
    <row r="16" spans="1:11" ht="75.75" thickBot="1" x14ac:dyDescent="0.25">
      <c r="B16" s="48" t="s">
        <v>23</v>
      </c>
      <c r="C16" s="49" t="s">
        <v>24</v>
      </c>
      <c r="D16" s="50" t="s">
        <v>25</v>
      </c>
      <c r="E16" s="51" t="s">
        <v>26</v>
      </c>
      <c r="F16" s="52" t="s">
        <v>27</v>
      </c>
      <c r="G16" s="53" t="s">
        <v>28</v>
      </c>
      <c r="H16" s="53" t="s">
        <v>29</v>
      </c>
      <c r="I16" s="53" t="s">
        <v>49</v>
      </c>
    </row>
    <row r="17" spans="2:9" ht="15.75" x14ac:dyDescent="0.2">
      <c r="B17" s="54" t="s">
        <v>65</v>
      </c>
      <c r="C17" s="55" t="s">
        <v>107</v>
      </c>
      <c r="D17" s="56">
        <v>33510</v>
      </c>
      <c r="E17" s="57" t="s">
        <v>65</v>
      </c>
      <c r="F17" s="58">
        <v>33</v>
      </c>
      <c r="G17" s="4"/>
      <c r="H17" s="4"/>
      <c r="I17" s="4"/>
    </row>
    <row r="18" spans="2:9" ht="15.75" x14ac:dyDescent="0.2">
      <c r="B18" s="54" t="s">
        <v>68</v>
      </c>
      <c r="C18" s="59" t="s">
        <v>111</v>
      </c>
      <c r="D18" s="60">
        <v>33130</v>
      </c>
      <c r="E18" s="61" t="s">
        <v>68</v>
      </c>
      <c r="F18" s="62">
        <v>56</v>
      </c>
      <c r="G18" s="4"/>
      <c r="H18" s="4"/>
      <c r="I18" s="4"/>
    </row>
    <row r="19" spans="2:9" ht="15.75" x14ac:dyDescent="0.2">
      <c r="B19" s="54" t="s">
        <v>66</v>
      </c>
      <c r="C19" s="59" t="s">
        <v>109</v>
      </c>
      <c r="D19" s="60">
        <v>33390</v>
      </c>
      <c r="E19" s="61" t="s">
        <v>66</v>
      </c>
      <c r="F19" s="62">
        <v>47</v>
      </c>
      <c r="G19" s="4"/>
      <c r="H19" s="4"/>
      <c r="I19" s="4"/>
    </row>
    <row r="20" spans="2:9" ht="15.75" x14ac:dyDescent="0.2">
      <c r="B20" s="54" t="s">
        <v>56</v>
      </c>
      <c r="C20" s="59" t="s">
        <v>94</v>
      </c>
      <c r="D20" s="60">
        <v>33000</v>
      </c>
      <c r="E20" s="61" t="s">
        <v>92</v>
      </c>
      <c r="F20" s="62">
        <v>45</v>
      </c>
      <c r="G20" s="4"/>
      <c r="H20" s="4"/>
      <c r="I20" s="4"/>
    </row>
    <row r="21" spans="2:9" ht="15.75" x14ac:dyDescent="0.2">
      <c r="B21" s="54" t="s">
        <v>143</v>
      </c>
      <c r="C21" s="59" t="s">
        <v>91</v>
      </c>
      <c r="D21" s="60">
        <v>33076</v>
      </c>
      <c r="E21" s="61" t="s">
        <v>92</v>
      </c>
      <c r="F21" s="62">
        <v>141</v>
      </c>
      <c r="G21" s="4"/>
      <c r="H21" s="4"/>
      <c r="I21" s="4"/>
    </row>
    <row r="22" spans="2:9" ht="15.75" x14ac:dyDescent="0.2">
      <c r="B22" s="54" t="s">
        <v>71</v>
      </c>
      <c r="C22" s="59" t="s">
        <v>114</v>
      </c>
      <c r="D22" s="60">
        <v>33000</v>
      </c>
      <c r="E22" s="61" t="s">
        <v>92</v>
      </c>
      <c r="F22" s="62">
        <v>73</v>
      </c>
      <c r="G22" s="4"/>
      <c r="H22" s="4"/>
      <c r="I22" s="4"/>
    </row>
    <row r="23" spans="2:9" ht="15.75" x14ac:dyDescent="0.2">
      <c r="B23" s="54" t="s">
        <v>145</v>
      </c>
      <c r="C23" s="59" t="s">
        <v>108</v>
      </c>
      <c r="D23" s="60">
        <v>33800</v>
      </c>
      <c r="E23" s="61" t="s">
        <v>92</v>
      </c>
      <c r="F23" s="62">
        <v>91</v>
      </c>
      <c r="G23" s="4"/>
      <c r="H23" s="4"/>
      <c r="I23" s="4"/>
    </row>
    <row r="24" spans="2:9" ht="15.75" x14ac:dyDescent="0.2">
      <c r="B24" s="54" t="s">
        <v>161</v>
      </c>
      <c r="C24" s="59" t="s">
        <v>101</v>
      </c>
      <c r="D24" s="60">
        <v>33300</v>
      </c>
      <c r="E24" s="61" t="s">
        <v>92</v>
      </c>
      <c r="F24" s="62">
        <v>17</v>
      </c>
      <c r="G24" s="4"/>
      <c r="H24" s="4"/>
      <c r="I24" s="4"/>
    </row>
    <row r="25" spans="2:9" ht="15.75" x14ac:dyDescent="0.2">
      <c r="B25" s="54" t="s">
        <v>57</v>
      </c>
      <c r="C25" s="59" t="s">
        <v>95</v>
      </c>
      <c r="D25" s="60">
        <v>33150</v>
      </c>
      <c r="E25" s="61" t="s">
        <v>96</v>
      </c>
      <c r="F25" s="62">
        <v>83</v>
      </c>
      <c r="G25" s="4"/>
      <c r="H25" s="4"/>
      <c r="I25" s="4"/>
    </row>
    <row r="26" spans="2:9" ht="15.75" x14ac:dyDescent="0.2">
      <c r="B26" s="54" t="s">
        <v>62</v>
      </c>
      <c r="C26" s="63" t="s">
        <v>103</v>
      </c>
      <c r="D26" s="60">
        <v>33150</v>
      </c>
      <c r="E26" s="61" t="s">
        <v>96</v>
      </c>
      <c r="F26" s="62">
        <v>41</v>
      </c>
      <c r="G26" s="4"/>
      <c r="H26" s="4"/>
      <c r="I26" s="4"/>
    </row>
    <row r="27" spans="2:9" ht="15.75" x14ac:dyDescent="0.2">
      <c r="B27" s="54" t="s">
        <v>146</v>
      </c>
      <c r="C27" s="59" t="s">
        <v>100</v>
      </c>
      <c r="D27" s="60">
        <v>33000</v>
      </c>
      <c r="E27" s="61" t="s">
        <v>92</v>
      </c>
      <c r="F27" s="62">
        <v>238</v>
      </c>
      <c r="G27" s="4"/>
      <c r="H27" s="4"/>
      <c r="I27" s="4"/>
    </row>
    <row r="28" spans="2:9" ht="15.75" x14ac:dyDescent="0.2">
      <c r="B28" s="54" t="s">
        <v>70</v>
      </c>
      <c r="C28" s="63" t="s">
        <v>113</v>
      </c>
      <c r="D28" s="60">
        <v>33320</v>
      </c>
      <c r="E28" s="61" t="s">
        <v>70</v>
      </c>
      <c r="F28" s="62">
        <v>52</v>
      </c>
      <c r="G28" s="4"/>
      <c r="H28" s="4"/>
      <c r="I28" s="4"/>
    </row>
    <row r="29" spans="2:9" ht="15.75" x14ac:dyDescent="0.2">
      <c r="B29" s="54" t="s">
        <v>63</v>
      </c>
      <c r="C29" s="59" t="s">
        <v>104</v>
      </c>
      <c r="D29" s="60">
        <v>33260</v>
      </c>
      <c r="E29" s="61" t="s">
        <v>105</v>
      </c>
      <c r="F29" s="62">
        <v>62</v>
      </c>
      <c r="G29" s="4"/>
      <c r="H29" s="4"/>
      <c r="I29" s="4"/>
    </row>
    <row r="30" spans="2:9" ht="15.75" x14ac:dyDescent="0.2">
      <c r="B30" s="54" t="s">
        <v>55</v>
      </c>
      <c r="C30" s="63" t="s">
        <v>93</v>
      </c>
      <c r="D30" s="60">
        <v>33210</v>
      </c>
      <c r="E30" s="61" t="s">
        <v>55</v>
      </c>
      <c r="F30" s="62">
        <v>74</v>
      </c>
      <c r="G30" s="4"/>
      <c r="H30" s="4"/>
      <c r="I30" s="4"/>
    </row>
    <row r="31" spans="2:9" ht="15.75" x14ac:dyDescent="0.2">
      <c r="B31" s="54" t="s">
        <v>69</v>
      </c>
      <c r="C31" s="59" t="s">
        <v>112</v>
      </c>
      <c r="D31" s="60">
        <v>33340</v>
      </c>
      <c r="E31" s="61" t="s">
        <v>69</v>
      </c>
      <c r="F31" s="62">
        <v>42</v>
      </c>
      <c r="G31" s="4"/>
      <c r="H31" s="4"/>
      <c r="I31" s="4"/>
    </row>
    <row r="32" spans="2:9" ht="15.75" x14ac:dyDescent="0.2">
      <c r="B32" s="54" t="s">
        <v>64</v>
      </c>
      <c r="C32" s="63" t="s">
        <v>106</v>
      </c>
      <c r="D32" s="60">
        <v>33500</v>
      </c>
      <c r="E32" s="61" t="s">
        <v>64</v>
      </c>
      <c r="F32" s="62">
        <v>98</v>
      </c>
      <c r="G32" s="4"/>
      <c r="H32" s="4"/>
      <c r="I32" s="4"/>
    </row>
    <row r="33" spans="2:9" ht="15.75" x14ac:dyDescent="0.2">
      <c r="B33" s="54" t="s">
        <v>61</v>
      </c>
      <c r="C33" s="59" t="s">
        <v>102</v>
      </c>
      <c r="D33" s="60">
        <v>33310</v>
      </c>
      <c r="E33" s="61" t="s">
        <v>61</v>
      </c>
      <c r="F33" s="62">
        <v>77</v>
      </c>
      <c r="G33" s="4"/>
      <c r="H33" s="4"/>
      <c r="I33" s="4"/>
    </row>
    <row r="34" spans="2:9" ht="15.75" x14ac:dyDescent="0.2">
      <c r="B34" s="54" t="s">
        <v>59</v>
      </c>
      <c r="C34" s="63" t="s">
        <v>98</v>
      </c>
      <c r="D34" s="60">
        <v>33700</v>
      </c>
      <c r="E34" s="61" t="s">
        <v>59</v>
      </c>
      <c r="F34" s="62">
        <v>61</v>
      </c>
      <c r="G34" s="4"/>
      <c r="H34" s="4"/>
      <c r="I34" s="4"/>
    </row>
    <row r="35" spans="2:9" ht="15.75" x14ac:dyDescent="0.2">
      <c r="B35" s="54" t="s">
        <v>60</v>
      </c>
      <c r="C35" s="59" t="s">
        <v>99</v>
      </c>
      <c r="D35" s="60">
        <v>33615</v>
      </c>
      <c r="E35" s="61" t="s">
        <v>60</v>
      </c>
      <c r="F35" s="62">
        <v>44</v>
      </c>
      <c r="G35" s="4"/>
      <c r="H35" s="4"/>
      <c r="I35" s="4"/>
    </row>
    <row r="36" spans="2:9" ht="15.75" x14ac:dyDescent="0.2">
      <c r="B36" s="54" t="s">
        <v>67</v>
      </c>
      <c r="C36" s="63" t="s">
        <v>110</v>
      </c>
      <c r="D36" s="60">
        <v>33350</v>
      </c>
      <c r="E36" s="61" t="s">
        <v>67</v>
      </c>
      <c r="F36" s="62">
        <v>16</v>
      </c>
      <c r="G36" s="4"/>
      <c r="H36" s="4"/>
      <c r="I36" s="4"/>
    </row>
    <row r="37" spans="2:9" ht="15.75" x14ac:dyDescent="0.2">
      <c r="B37" s="54" t="s">
        <v>72</v>
      </c>
      <c r="C37" s="59" t="s">
        <v>115</v>
      </c>
      <c r="D37" s="60">
        <v>33160</v>
      </c>
      <c r="E37" s="61" t="s">
        <v>72</v>
      </c>
      <c r="F37" s="62">
        <v>49</v>
      </c>
      <c r="G37" s="4"/>
      <c r="H37" s="4"/>
      <c r="I37" s="4"/>
    </row>
    <row r="38" spans="2:9" ht="15.75" x14ac:dyDescent="0.2">
      <c r="B38" s="54" t="s">
        <v>58</v>
      </c>
      <c r="C38" s="63" t="s">
        <v>97</v>
      </c>
      <c r="D38" s="60">
        <v>33140</v>
      </c>
      <c r="E38" s="61" t="s">
        <v>58</v>
      </c>
      <c r="F38" s="62">
        <v>69</v>
      </c>
      <c r="G38" s="4"/>
      <c r="H38" s="4"/>
      <c r="I38" s="4"/>
    </row>
    <row r="39" spans="2:9" ht="15.75" x14ac:dyDescent="0.2">
      <c r="B39" s="54" t="s">
        <v>73</v>
      </c>
      <c r="C39" s="59" t="s">
        <v>116</v>
      </c>
      <c r="D39" s="60">
        <v>40100</v>
      </c>
      <c r="E39" s="61" t="s">
        <v>73</v>
      </c>
      <c r="F39" s="62">
        <v>45</v>
      </c>
      <c r="G39" s="4"/>
      <c r="H39" s="4"/>
      <c r="I39" s="4"/>
    </row>
    <row r="40" spans="2:9" ht="15.75" x14ac:dyDescent="0.2">
      <c r="B40" s="54" t="s">
        <v>75</v>
      </c>
      <c r="C40" s="63" t="s">
        <v>118</v>
      </c>
      <c r="D40" s="60">
        <v>40000</v>
      </c>
      <c r="E40" s="61" t="s">
        <v>75</v>
      </c>
      <c r="F40" s="62">
        <v>71</v>
      </c>
      <c r="G40" s="4"/>
      <c r="H40" s="4"/>
      <c r="I40" s="4"/>
    </row>
    <row r="41" spans="2:9" ht="15.75" x14ac:dyDescent="0.2">
      <c r="B41" s="54" t="s">
        <v>77</v>
      </c>
      <c r="C41" s="59" t="s">
        <v>120</v>
      </c>
      <c r="D41" s="60">
        <v>40160</v>
      </c>
      <c r="E41" s="61" t="s">
        <v>121</v>
      </c>
      <c r="F41" s="62">
        <v>44</v>
      </c>
      <c r="G41" s="4"/>
      <c r="H41" s="4"/>
      <c r="I41" s="4"/>
    </row>
    <row r="42" spans="2:9" ht="15.75" x14ac:dyDescent="0.2">
      <c r="B42" s="54" t="s">
        <v>74</v>
      </c>
      <c r="C42" s="63" t="s">
        <v>117</v>
      </c>
      <c r="D42" s="60">
        <v>40990</v>
      </c>
      <c r="E42" s="61" t="s">
        <v>74</v>
      </c>
      <c r="F42" s="62">
        <v>39</v>
      </c>
      <c r="G42" s="4"/>
      <c r="H42" s="4"/>
      <c r="I42" s="4"/>
    </row>
    <row r="43" spans="2:9" ht="15.75" x14ac:dyDescent="0.2">
      <c r="B43" s="54" t="s">
        <v>76</v>
      </c>
      <c r="C43" s="63" t="s">
        <v>119</v>
      </c>
      <c r="D43" s="60">
        <v>40231</v>
      </c>
      <c r="E43" s="61" t="s">
        <v>76</v>
      </c>
      <c r="F43" s="62">
        <v>57</v>
      </c>
      <c r="G43" s="4"/>
      <c r="H43" s="4"/>
      <c r="I43" s="4"/>
    </row>
    <row r="44" spans="2:9" ht="15.75" x14ac:dyDescent="0.2">
      <c r="B44" s="54" t="s">
        <v>80</v>
      </c>
      <c r="C44" s="59" t="s">
        <v>124</v>
      </c>
      <c r="D44" s="60">
        <v>47000</v>
      </c>
      <c r="E44" s="61" t="s">
        <v>80</v>
      </c>
      <c r="F44" s="62">
        <v>77</v>
      </c>
      <c r="G44" s="4"/>
      <c r="H44" s="4"/>
      <c r="I44" s="4"/>
    </row>
    <row r="45" spans="2:9" ht="15.75" x14ac:dyDescent="0.2">
      <c r="B45" s="54" t="s">
        <v>79</v>
      </c>
      <c r="C45" s="63" t="s">
        <v>123</v>
      </c>
      <c r="D45" s="60">
        <v>47190</v>
      </c>
      <c r="E45" s="61" t="s">
        <v>79</v>
      </c>
      <c r="F45" s="62">
        <v>35</v>
      </c>
      <c r="G45" s="4"/>
      <c r="H45" s="4"/>
      <c r="I45" s="4"/>
    </row>
    <row r="46" spans="2:9" ht="15.75" x14ac:dyDescent="0.2">
      <c r="B46" s="54" t="s">
        <v>78</v>
      </c>
      <c r="C46" s="59" t="s">
        <v>122</v>
      </c>
      <c r="D46" s="60">
        <v>47200</v>
      </c>
      <c r="E46" s="61" t="s">
        <v>78</v>
      </c>
      <c r="F46" s="62">
        <v>50</v>
      </c>
      <c r="G46" s="4"/>
      <c r="H46" s="4"/>
      <c r="I46" s="4"/>
    </row>
    <row r="47" spans="2:9" ht="15.75" x14ac:dyDescent="0.2">
      <c r="B47" s="54" t="s">
        <v>81</v>
      </c>
      <c r="C47" s="63" t="s">
        <v>125</v>
      </c>
      <c r="D47" s="60">
        <v>47300</v>
      </c>
      <c r="E47" s="61" t="s">
        <v>81</v>
      </c>
      <c r="F47" s="62">
        <v>58</v>
      </c>
      <c r="G47" s="4"/>
      <c r="H47" s="4"/>
      <c r="I47" s="4"/>
    </row>
    <row r="48" spans="2:9" ht="15.75" x14ac:dyDescent="0.2">
      <c r="B48" s="54" t="s">
        <v>82</v>
      </c>
      <c r="C48" s="59" t="s">
        <v>126</v>
      </c>
      <c r="D48" s="60">
        <v>64340</v>
      </c>
      <c r="E48" s="61" t="s">
        <v>82</v>
      </c>
      <c r="F48" s="62">
        <v>60</v>
      </c>
      <c r="G48" s="4"/>
      <c r="H48" s="4"/>
      <c r="I48" s="4"/>
    </row>
    <row r="49" spans="2:10" ht="15.75" x14ac:dyDescent="0.2">
      <c r="B49" s="54" t="s">
        <v>89</v>
      </c>
      <c r="C49" s="63" t="s">
        <v>137</v>
      </c>
      <c r="D49" s="60">
        <v>64100</v>
      </c>
      <c r="E49" s="61" t="s">
        <v>89</v>
      </c>
      <c r="F49" s="62">
        <v>51</v>
      </c>
      <c r="G49" s="4"/>
      <c r="H49" s="4"/>
      <c r="I49" s="4"/>
    </row>
    <row r="50" spans="2:10" ht="15.75" x14ac:dyDescent="0.2">
      <c r="B50" s="54" t="s">
        <v>84</v>
      </c>
      <c r="C50" s="59" t="s">
        <v>129</v>
      </c>
      <c r="D50" s="60">
        <v>64200</v>
      </c>
      <c r="E50" s="61" t="s">
        <v>84</v>
      </c>
      <c r="F50" s="62">
        <v>54</v>
      </c>
      <c r="G50" s="4"/>
      <c r="H50" s="4"/>
      <c r="I50" s="4"/>
    </row>
    <row r="51" spans="2:10" ht="15.75" x14ac:dyDescent="0.2">
      <c r="B51" s="54" t="s">
        <v>144</v>
      </c>
      <c r="C51" s="63" t="s">
        <v>136</v>
      </c>
      <c r="D51" s="60">
        <v>64000</v>
      </c>
      <c r="E51" s="61" t="s">
        <v>131</v>
      </c>
      <c r="F51" s="62">
        <v>45</v>
      </c>
      <c r="G51" s="4"/>
      <c r="H51" s="4"/>
      <c r="I51" s="4"/>
    </row>
    <row r="52" spans="2:10" ht="15.75" x14ac:dyDescent="0.2">
      <c r="B52" s="54" t="s">
        <v>86</v>
      </c>
      <c r="C52" s="59" t="s">
        <v>132</v>
      </c>
      <c r="D52" s="60">
        <v>64140</v>
      </c>
      <c r="E52" s="61" t="s">
        <v>86</v>
      </c>
      <c r="F52" s="62">
        <v>50</v>
      </c>
      <c r="G52" s="4"/>
      <c r="H52" s="4"/>
      <c r="I52" s="4"/>
    </row>
    <row r="53" spans="2:10" ht="15.75" x14ac:dyDescent="0.2">
      <c r="B53" s="54" t="s">
        <v>90</v>
      </c>
      <c r="C53" s="63" t="s">
        <v>138</v>
      </c>
      <c r="D53" s="60">
        <v>64150</v>
      </c>
      <c r="E53" s="61" t="s">
        <v>90</v>
      </c>
      <c r="F53" s="62">
        <v>31</v>
      </c>
      <c r="G53" s="4"/>
      <c r="H53" s="4"/>
      <c r="I53" s="4"/>
    </row>
    <row r="54" spans="2:10" ht="15.75" x14ac:dyDescent="0.2">
      <c r="B54" s="54" t="s">
        <v>88</v>
      </c>
      <c r="C54" s="59" t="s">
        <v>134</v>
      </c>
      <c r="D54" s="60">
        <v>64400</v>
      </c>
      <c r="E54" s="61" t="s">
        <v>135</v>
      </c>
      <c r="F54" s="62">
        <v>32</v>
      </c>
      <c r="G54" s="4"/>
      <c r="H54" s="4"/>
      <c r="I54" s="4"/>
    </row>
    <row r="55" spans="2:10" ht="15.75" x14ac:dyDescent="0.2">
      <c r="B55" s="54" t="s">
        <v>87</v>
      </c>
      <c r="C55" s="63" t="s">
        <v>133</v>
      </c>
      <c r="D55" s="60">
        <v>64000</v>
      </c>
      <c r="E55" s="61" t="s">
        <v>131</v>
      </c>
      <c r="F55" s="62">
        <v>70</v>
      </c>
      <c r="G55" s="4"/>
      <c r="H55" s="4"/>
      <c r="I55" s="4"/>
    </row>
    <row r="56" spans="2:10" ht="15.75" x14ac:dyDescent="0.2">
      <c r="B56" s="54" t="s">
        <v>85</v>
      </c>
      <c r="C56" s="59" t="s">
        <v>130</v>
      </c>
      <c r="D56" s="60">
        <v>64000</v>
      </c>
      <c r="E56" s="61" t="s">
        <v>131</v>
      </c>
      <c r="F56" s="62">
        <v>38</v>
      </c>
      <c r="G56" s="4"/>
      <c r="H56" s="4"/>
      <c r="I56" s="4"/>
    </row>
    <row r="57" spans="2:10" ht="16.5" thickBot="1" x14ac:dyDescent="0.25">
      <c r="B57" s="54" t="s">
        <v>83</v>
      </c>
      <c r="C57" s="64" t="s">
        <v>127</v>
      </c>
      <c r="D57" s="65">
        <v>64500</v>
      </c>
      <c r="E57" s="66" t="s">
        <v>128</v>
      </c>
      <c r="F57" s="67">
        <v>45</v>
      </c>
      <c r="G57" s="5"/>
      <c r="H57" s="8"/>
      <c r="I57" s="6"/>
    </row>
    <row r="58" spans="2:10" ht="15" x14ac:dyDescent="0.2">
      <c r="B58" s="68"/>
      <c r="C58" s="18"/>
      <c r="D58" s="18"/>
      <c r="E58" s="18"/>
      <c r="F58" s="18"/>
      <c r="G58" s="18"/>
      <c r="H58" s="69"/>
      <c r="I58" s="18"/>
      <c r="J58" s="18"/>
    </row>
    <row r="59" spans="2:10" ht="15" x14ac:dyDescent="0.2">
      <c r="B59" s="68"/>
      <c r="C59" s="18"/>
      <c r="D59" s="18"/>
      <c r="E59" s="18"/>
      <c r="F59" s="18"/>
      <c r="G59" s="18"/>
      <c r="H59" s="69"/>
      <c r="I59" s="18"/>
      <c r="J59" s="18"/>
    </row>
    <row r="60" spans="2:10" ht="15" x14ac:dyDescent="0.2">
      <c r="B60" s="68"/>
      <c r="C60" s="18"/>
      <c r="D60" s="18"/>
      <c r="E60" s="18"/>
      <c r="F60" s="18"/>
      <c r="G60" s="18"/>
      <c r="H60" s="69"/>
      <c r="I60" s="18"/>
    </row>
  </sheetData>
  <sheetProtection algorithmName="SHA-512" hashValue="QG5yw8nGGNSSNbJiCjr+t3HNoMWVjZEz+zpPvganPsh6WF5gYOP3DqvzxGr6BfXPvE22rD634VRv77kwjBlDfA==" saltValue="YaOmzqvBk0XksYMlskuIVg==" spinCount="100000" sheet="1" objects="1" scenarios="1"/>
  <mergeCells count="10">
    <mergeCell ref="G15:I15"/>
    <mergeCell ref="B15:F15"/>
    <mergeCell ref="A1:J1"/>
    <mergeCell ref="A4:B4"/>
    <mergeCell ref="A5:B5"/>
    <mergeCell ref="A7:B7"/>
    <mergeCell ref="A9:I9"/>
    <mergeCell ref="C7:D7"/>
    <mergeCell ref="C4:H4"/>
    <mergeCell ref="C5:D5"/>
  </mergeCells>
  <phoneticPr fontId="3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2775E-ECCE-4759-8B96-95F47E409219}">
  <dimension ref="A1:L61"/>
  <sheetViews>
    <sheetView workbookViewId="0">
      <selection activeCell="G5" sqref="G5"/>
    </sheetView>
  </sheetViews>
  <sheetFormatPr baseColWidth="10" defaultRowHeight="12.75" x14ac:dyDescent="0.2"/>
  <cols>
    <col min="1" max="1" width="47.42578125" customWidth="1"/>
    <col min="2" max="2" width="37.7109375" bestFit="1" customWidth="1"/>
    <col min="4" max="4" width="25.5703125" bestFit="1" customWidth="1"/>
    <col min="6" max="6" width="29.28515625" customWidth="1"/>
    <col min="7" max="7" width="25" customWidth="1"/>
  </cols>
  <sheetData>
    <row r="1" spans="1:12" ht="105" customHeight="1" x14ac:dyDescent="0.2">
      <c r="A1" s="92" t="s">
        <v>162</v>
      </c>
      <c r="B1" s="93"/>
      <c r="C1" s="93"/>
      <c r="D1" s="93"/>
      <c r="E1" s="93"/>
      <c r="F1" s="93"/>
      <c r="G1" s="93"/>
      <c r="H1" s="93"/>
      <c r="L1" s="36"/>
    </row>
    <row r="2" spans="1:12" ht="15" x14ac:dyDescent="0.2">
      <c r="A2" s="9"/>
    </row>
    <row r="3" spans="1:12" ht="15" x14ac:dyDescent="0.2">
      <c r="A3" s="9"/>
    </row>
    <row r="4" spans="1:12" ht="35.450000000000003" customHeight="1" x14ac:dyDescent="0.2">
      <c r="A4" s="37" t="s">
        <v>11</v>
      </c>
      <c r="B4" s="117"/>
      <c r="C4" s="118"/>
      <c r="D4" s="118"/>
      <c r="E4" s="118"/>
      <c r="F4" s="119"/>
    </row>
    <row r="5" spans="1:12" ht="21.6" customHeight="1" x14ac:dyDescent="0.2">
      <c r="A5" s="38" t="s">
        <v>12</v>
      </c>
      <c r="B5" s="114"/>
      <c r="C5" s="115"/>
      <c r="D5" s="14"/>
      <c r="E5" s="14"/>
    </row>
    <row r="6" spans="1:12" ht="15" x14ac:dyDescent="0.2">
      <c r="A6" s="12"/>
      <c r="B6" s="13"/>
      <c r="C6" s="39"/>
      <c r="D6" s="14"/>
      <c r="E6" s="14"/>
    </row>
    <row r="7" spans="1:12" ht="15" x14ac:dyDescent="0.2">
      <c r="A7" s="38" t="s">
        <v>0</v>
      </c>
      <c r="B7" s="110"/>
      <c r="C7" s="111"/>
      <c r="D7" s="15"/>
    </row>
    <row r="8" spans="1:12" ht="15" x14ac:dyDescent="0.2">
      <c r="A8" s="16"/>
    </row>
    <row r="9" spans="1:12" ht="48.75" customHeight="1" x14ac:dyDescent="0.2">
      <c r="A9" s="116" t="s">
        <v>142</v>
      </c>
      <c r="B9" s="116"/>
      <c r="C9" s="116"/>
      <c r="D9" s="116"/>
      <c r="E9" s="116"/>
      <c r="F9" s="116"/>
      <c r="G9" s="116"/>
    </row>
    <row r="13" spans="1:12" ht="11.1" customHeight="1" x14ac:dyDescent="0.2"/>
    <row r="14" spans="1:12" ht="10.5" customHeight="1" x14ac:dyDescent="0.2"/>
    <row r="15" spans="1:12" ht="18" customHeight="1" x14ac:dyDescent="0.2"/>
    <row r="16" spans="1:12" ht="32.450000000000003" customHeight="1" x14ac:dyDescent="0.2"/>
    <row r="17" spans="1:7" ht="22.5" customHeight="1" x14ac:dyDescent="0.2"/>
    <row r="18" spans="1:7" ht="30.95" customHeight="1" x14ac:dyDescent="0.2">
      <c r="A18" s="107" t="s">
        <v>22</v>
      </c>
      <c r="B18" s="108"/>
      <c r="C18" s="108"/>
      <c r="D18" s="108"/>
      <c r="E18" s="109"/>
      <c r="F18" s="101" t="s">
        <v>154</v>
      </c>
      <c r="G18" s="102"/>
    </row>
    <row r="19" spans="1:7" ht="33.6" customHeight="1" x14ac:dyDescent="0.2">
      <c r="A19" s="97" t="s">
        <v>23</v>
      </c>
      <c r="B19" s="99" t="s">
        <v>24</v>
      </c>
      <c r="C19" s="97" t="s">
        <v>25</v>
      </c>
      <c r="D19" s="99" t="s">
        <v>26</v>
      </c>
      <c r="E19" s="99" t="s">
        <v>27</v>
      </c>
      <c r="F19" s="123" t="s">
        <v>159</v>
      </c>
      <c r="G19" s="125" t="s">
        <v>160</v>
      </c>
    </row>
    <row r="20" spans="1:7" ht="36" customHeight="1" x14ac:dyDescent="0.2">
      <c r="A20" s="98"/>
      <c r="B20" s="100"/>
      <c r="C20" s="98"/>
      <c r="D20" s="100"/>
      <c r="E20" s="100"/>
      <c r="F20" s="124"/>
      <c r="G20" s="126"/>
    </row>
    <row r="21" spans="1:7" ht="45" customHeight="1" x14ac:dyDescent="0.2">
      <c r="A21" s="40" t="s">
        <v>65</v>
      </c>
      <c r="B21" s="41" t="s">
        <v>107</v>
      </c>
      <c r="C21" s="42">
        <v>33510</v>
      </c>
      <c r="D21" s="43" t="s">
        <v>65</v>
      </c>
      <c r="E21" s="44">
        <v>33</v>
      </c>
      <c r="F21" s="3"/>
      <c r="G21" s="45">
        <f>F21+(F21*$B$7)</f>
        <v>0</v>
      </c>
    </row>
    <row r="22" spans="1:7" ht="41.1" customHeight="1" x14ac:dyDescent="0.2">
      <c r="A22" s="40" t="s">
        <v>68</v>
      </c>
      <c r="B22" s="41" t="s">
        <v>111</v>
      </c>
      <c r="C22" s="42">
        <v>33130</v>
      </c>
      <c r="D22" s="43" t="s">
        <v>68</v>
      </c>
      <c r="E22" s="44">
        <v>56</v>
      </c>
      <c r="F22" s="3"/>
      <c r="G22" s="45">
        <f t="shared" ref="G22:G57" si="0">F22+(F22*$B$7)</f>
        <v>0</v>
      </c>
    </row>
    <row r="23" spans="1:7" ht="41.1" customHeight="1" x14ac:dyDescent="0.2">
      <c r="A23" s="40" t="s">
        <v>66</v>
      </c>
      <c r="B23" s="41" t="s">
        <v>109</v>
      </c>
      <c r="C23" s="42">
        <v>33390</v>
      </c>
      <c r="D23" s="43" t="s">
        <v>66</v>
      </c>
      <c r="E23" s="44">
        <v>47</v>
      </c>
      <c r="F23" s="3"/>
      <c r="G23" s="45">
        <f t="shared" si="0"/>
        <v>0</v>
      </c>
    </row>
    <row r="24" spans="1:7" ht="41.1" customHeight="1" x14ac:dyDescent="0.2">
      <c r="A24" s="40" t="s">
        <v>56</v>
      </c>
      <c r="B24" s="41" t="s">
        <v>94</v>
      </c>
      <c r="C24" s="42">
        <v>33000</v>
      </c>
      <c r="D24" s="43" t="s">
        <v>92</v>
      </c>
      <c r="E24" s="44">
        <v>45</v>
      </c>
      <c r="F24" s="3"/>
      <c r="G24" s="45">
        <f t="shared" si="0"/>
        <v>0</v>
      </c>
    </row>
    <row r="25" spans="1:7" ht="41.1" customHeight="1" x14ac:dyDescent="0.2">
      <c r="A25" s="40" t="s">
        <v>143</v>
      </c>
      <c r="B25" s="41" t="s">
        <v>91</v>
      </c>
      <c r="C25" s="42">
        <v>33076</v>
      </c>
      <c r="D25" s="43" t="s">
        <v>92</v>
      </c>
      <c r="E25" s="44">
        <v>141</v>
      </c>
      <c r="F25" s="3"/>
      <c r="G25" s="45">
        <f t="shared" si="0"/>
        <v>0</v>
      </c>
    </row>
    <row r="26" spans="1:7" ht="41.1" customHeight="1" x14ac:dyDescent="0.2">
      <c r="A26" s="40" t="s">
        <v>71</v>
      </c>
      <c r="B26" s="41" t="s">
        <v>114</v>
      </c>
      <c r="C26" s="42">
        <v>33000</v>
      </c>
      <c r="D26" s="43" t="s">
        <v>92</v>
      </c>
      <c r="E26" s="44">
        <v>73</v>
      </c>
      <c r="F26" s="3"/>
      <c r="G26" s="45">
        <f t="shared" si="0"/>
        <v>0</v>
      </c>
    </row>
    <row r="27" spans="1:7" ht="34.5" customHeight="1" x14ac:dyDescent="0.2">
      <c r="A27" s="40" t="s">
        <v>145</v>
      </c>
      <c r="B27" s="41" t="s">
        <v>108</v>
      </c>
      <c r="C27" s="42">
        <v>33800</v>
      </c>
      <c r="D27" s="43" t="s">
        <v>92</v>
      </c>
      <c r="E27" s="44">
        <v>91</v>
      </c>
      <c r="F27" s="3"/>
      <c r="G27" s="45">
        <f t="shared" si="0"/>
        <v>0</v>
      </c>
    </row>
    <row r="28" spans="1:7" ht="34.5" customHeight="1" x14ac:dyDescent="0.2">
      <c r="A28" s="40" t="s">
        <v>161</v>
      </c>
      <c r="B28" s="41" t="s">
        <v>101</v>
      </c>
      <c r="C28" s="42">
        <v>33300</v>
      </c>
      <c r="D28" s="43" t="s">
        <v>92</v>
      </c>
      <c r="E28" s="44">
        <v>17</v>
      </c>
      <c r="F28" s="3"/>
      <c r="G28" s="45">
        <f t="shared" si="0"/>
        <v>0</v>
      </c>
    </row>
    <row r="29" spans="1:7" ht="34.5" customHeight="1" x14ac:dyDescent="0.2">
      <c r="A29" s="40" t="s">
        <v>57</v>
      </c>
      <c r="B29" s="41" t="s">
        <v>95</v>
      </c>
      <c r="C29" s="42">
        <v>33150</v>
      </c>
      <c r="D29" s="43" t="s">
        <v>96</v>
      </c>
      <c r="E29" s="44">
        <v>83</v>
      </c>
      <c r="F29" s="3"/>
      <c r="G29" s="45">
        <f t="shared" ref="G29:G46" si="1">F29+(F29*$B$7)</f>
        <v>0</v>
      </c>
    </row>
    <row r="30" spans="1:7" ht="34.5" customHeight="1" x14ac:dyDescent="0.2">
      <c r="A30" s="40" t="s">
        <v>62</v>
      </c>
      <c r="B30" s="41" t="s">
        <v>103</v>
      </c>
      <c r="C30" s="42">
        <v>33150</v>
      </c>
      <c r="D30" s="43" t="s">
        <v>96</v>
      </c>
      <c r="E30" s="44">
        <v>41</v>
      </c>
      <c r="F30" s="3"/>
      <c r="G30" s="45">
        <f t="shared" si="1"/>
        <v>0</v>
      </c>
    </row>
    <row r="31" spans="1:7" ht="34.5" customHeight="1" x14ac:dyDescent="0.2">
      <c r="A31" s="40" t="s">
        <v>146</v>
      </c>
      <c r="B31" s="41" t="s">
        <v>100</v>
      </c>
      <c r="C31" s="42">
        <v>33000</v>
      </c>
      <c r="D31" s="43" t="s">
        <v>92</v>
      </c>
      <c r="E31" s="44">
        <v>238</v>
      </c>
      <c r="F31" s="3"/>
      <c r="G31" s="45">
        <f t="shared" si="1"/>
        <v>0</v>
      </c>
    </row>
    <row r="32" spans="1:7" ht="30.6" customHeight="1" x14ac:dyDescent="0.2">
      <c r="A32" s="40" t="s">
        <v>70</v>
      </c>
      <c r="B32" s="41" t="s">
        <v>113</v>
      </c>
      <c r="C32" s="42">
        <v>33320</v>
      </c>
      <c r="D32" s="43" t="s">
        <v>70</v>
      </c>
      <c r="E32" s="44">
        <v>52</v>
      </c>
      <c r="F32" s="3"/>
      <c r="G32" s="45">
        <f t="shared" si="1"/>
        <v>0</v>
      </c>
    </row>
    <row r="33" spans="1:7" ht="36" customHeight="1" x14ac:dyDescent="0.2">
      <c r="A33" s="40" t="s">
        <v>63</v>
      </c>
      <c r="B33" s="41" t="s">
        <v>104</v>
      </c>
      <c r="C33" s="42">
        <v>33260</v>
      </c>
      <c r="D33" s="43" t="s">
        <v>105</v>
      </c>
      <c r="E33" s="44">
        <v>62</v>
      </c>
      <c r="F33" s="3"/>
      <c r="G33" s="45">
        <f t="shared" si="1"/>
        <v>0</v>
      </c>
    </row>
    <row r="34" spans="1:7" ht="35.1" customHeight="1" x14ac:dyDescent="0.2">
      <c r="A34" s="40" t="s">
        <v>55</v>
      </c>
      <c r="B34" s="41" t="s">
        <v>93</v>
      </c>
      <c r="C34" s="42">
        <v>33210</v>
      </c>
      <c r="D34" s="43" t="s">
        <v>55</v>
      </c>
      <c r="E34" s="44">
        <v>74</v>
      </c>
      <c r="F34" s="3"/>
      <c r="G34" s="45">
        <f t="shared" si="1"/>
        <v>0</v>
      </c>
    </row>
    <row r="35" spans="1:7" ht="33.950000000000003" customHeight="1" x14ac:dyDescent="0.2">
      <c r="A35" s="40" t="s">
        <v>69</v>
      </c>
      <c r="B35" s="41" t="s">
        <v>112</v>
      </c>
      <c r="C35" s="42">
        <v>33340</v>
      </c>
      <c r="D35" s="43" t="s">
        <v>69</v>
      </c>
      <c r="E35" s="44">
        <v>42</v>
      </c>
      <c r="F35" s="3"/>
      <c r="G35" s="45">
        <f t="shared" si="1"/>
        <v>0</v>
      </c>
    </row>
    <row r="36" spans="1:7" ht="32.1" customHeight="1" x14ac:dyDescent="0.2">
      <c r="A36" s="40" t="s">
        <v>64</v>
      </c>
      <c r="B36" s="41" t="s">
        <v>106</v>
      </c>
      <c r="C36" s="42">
        <v>33500</v>
      </c>
      <c r="D36" s="43" t="s">
        <v>64</v>
      </c>
      <c r="E36" s="44">
        <v>98</v>
      </c>
      <c r="F36" s="3"/>
      <c r="G36" s="45">
        <f t="shared" si="1"/>
        <v>0</v>
      </c>
    </row>
    <row r="37" spans="1:7" ht="30.6" customHeight="1" x14ac:dyDescent="0.2">
      <c r="A37" s="40" t="s">
        <v>61</v>
      </c>
      <c r="B37" s="41" t="s">
        <v>102</v>
      </c>
      <c r="C37" s="42">
        <v>33310</v>
      </c>
      <c r="D37" s="43" t="s">
        <v>61</v>
      </c>
      <c r="E37" s="44">
        <v>77</v>
      </c>
      <c r="F37" s="3"/>
      <c r="G37" s="45">
        <f t="shared" si="1"/>
        <v>0</v>
      </c>
    </row>
    <row r="38" spans="1:7" ht="33" customHeight="1" x14ac:dyDescent="0.2">
      <c r="A38" s="40" t="s">
        <v>59</v>
      </c>
      <c r="B38" s="41" t="s">
        <v>98</v>
      </c>
      <c r="C38" s="42">
        <v>33700</v>
      </c>
      <c r="D38" s="43" t="s">
        <v>59</v>
      </c>
      <c r="E38" s="44">
        <v>61</v>
      </c>
      <c r="F38" s="3"/>
      <c r="G38" s="45">
        <f t="shared" si="1"/>
        <v>0</v>
      </c>
    </row>
    <row r="39" spans="1:7" ht="30" customHeight="1" x14ac:dyDescent="0.2">
      <c r="A39" s="40" t="s">
        <v>60</v>
      </c>
      <c r="B39" s="41" t="s">
        <v>99</v>
      </c>
      <c r="C39" s="42">
        <v>33615</v>
      </c>
      <c r="D39" s="43" t="s">
        <v>60</v>
      </c>
      <c r="E39" s="44">
        <v>44</v>
      </c>
      <c r="F39" s="3"/>
      <c r="G39" s="45">
        <f t="shared" si="1"/>
        <v>0</v>
      </c>
    </row>
    <row r="40" spans="1:7" ht="35.1" customHeight="1" x14ac:dyDescent="0.2">
      <c r="A40" s="40" t="s">
        <v>67</v>
      </c>
      <c r="B40" s="41" t="s">
        <v>110</v>
      </c>
      <c r="C40" s="42">
        <v>33350</v>
      </c>
      <c r="D40" s="43" t="s">
        <v>67</v>
      </c>
      <c r="E40" s="44">
        <v>16</v>
      </c>
      <c r="F40" s="3"/>
      <c r="G40" s="45">
        <f t="shared" si="1"/>
        <v>0</v>
      </c>
    </row>
    <row r="41" spans="1:7" ht="33.950000000000003" customHeight="1" x14ac:dyDescent="0.2">
      <c r="A41" s="40" t="s">
        <v>72</v>
      </c>
      <c r="B41" s="41" t="s">
        <v>115</v>
      </c>
      <c r="C41" s="42">
        <v>33160</v>
      </c>
      <c r="D41" s="43" t="s">
        <v>72</v>
      </c>
      <c r="E41" s="44">
        <v>49</v>
      </c>
      <c r="F41" s="3"/>
      <c r="G41" s="45">
        <f t="shared" si="1"/>
        <v>0</v>
      </c>
    </row>
    <row r="42" spans="1:7" ht="32.1" customHeight="1" x14ac:dyDescent="0.2">
      <c r="A42" s="40" t="s">
        <v>58</v>
      </c>
      <c r="B42" s="41" t="s">
        <v>97</v>
      </c>
      <c r="C42" s="42">
        <v>33140</v>
      </c>
      <c r="D42" s="43" t="s">
        <v>58</v>
      </c>
      <c r="E42" s="44">
        <v>69</v>
      </c>
      <c r="F42" s="3"/>
      <c r="G42" s="45">
        <f t="shared" si="1"/>
        <v>0</v>
      </c>
    </row>
    <row r="43" spans="1:7" ht="30.6" customHeight="1" x14ac:dyDescent="0.2">
      <c r="A43" s="40" t="s">
        <v>73</v>
      </c>
      <c r="B43" s="41" t="s">
        <v>116</v>
      </c>
      <c r="C43" s="42">
        <v>40100</v>
      </c>
      <c r="D43" s="43" t="s">
        <v>73</v>
      </c>
      <c r="E43" s="44">
        <v>45</v>
      </c>
      <c r="F43" s="3"/>
      <c r="G43" s="45">
        <f t="shared" si="1"/>
        <v>0</v>
      </c>
    </row>
    <row r="44" spans="1:7" ht="33" customHeight="1" x14ac:dyDescent="0.2">
      <c r="A44" s="40" t="s">
        <v>75</v>
      </c>
      <c r="B44" s="41" t="s">
        <v>118</v>
      </c>
      <c r="C44" s="42">
        <v>40000</v>
      </c>
      <c r="D44" s="43" t="s">
        <v>75</v>
      </c>
      <c r="E44" s="44">
        <v>71</v>
      </c>
      <c r="F44" s="3"/>
      <c r="G44" s="45">
        <f t="shared" si="1"/>
        <v>0</v>
      </c>
    </row>
    <row r="45" spans="1:7" ht="30" customHeight="1" x14ac:dyDescent="0.2">
      <c r="A45" s="40" t="s">
        <v>77</v>
      </c>
      <c r="B45" s="41" t="s">
        <v>120</v>
      </c>
      <c r="C45" s="42">
        <v>40160</v>
      </c>
      <c r="D45" s="43" t="s">
        <v>121</v>
      </c>
      <c r="E45" s="44">
        <v>44</v>
      </c>
      <c r="F45" s="3"/>
      <c r="G45" s="45">
        <f t="shared" si="1"/>
        <v>0</v>
      </c>
    </row>
    <row r="46" spans="1:7" ht="35.1" customHeight="1" x14ac:dyDescent="0.2">
      <c r="A46" s="40" t="s">
        <v>74</v>
      </c>
      <c r="B46" s="41" t="s">
        <v>117</v>
      </c>
      <c r="C46" s="42">
        <v>40990</v>
      </c>
      <c r="D46" s="43" t="s">
        <v>74</v>
      </c>
      <c r="E46" s="44">
        <v>39</v>
      </c>
      <c r="F46" s="3"/>
      <c r="G46" s="45">
        <f t="shared" si="1"/>
        <v>0</v>
      </c>
    </row>
    <row r="47" spans="1:7" ht="34.5" customHeight="1" x14ac:dyDescent="0.2">
      <c r="A47" s="40" t="s">
        <v>76</v>
      </c>
      <c r="B47" s="41" t="s">
        <v>119</v>
      </c>
      <c r="C47" s="42">
        <v>40231</v>
      </c>
      <c r="D47" s="43" t="s">
        <v>76</v>
      </c>
      <c r="E47" s="44">
        <v>57</v>
      </c>
      <c r="F47" s="3"/>
      <c r="G47" s="45">
        <f t="shared" si="0"/>
        <v>0</v>
      </c>
    </row>
    <row r="48" spans="1:7" ht="34.5" customHeight="1" x14ac:dyDescent="0.2">
      <c r="A48" s="40" t="s">
        <v>80</v>
      </c>
      <c r="B48" s="41" t="s">
        <v>124</v>
      </c>
      <c r="C48" s="42">
        <v>47000</v>
      </c>
      <c r="D48" s="43" t="s">
        <v>80</v>
      </c>
      <c r="E48" s="44">
        <v>77</v>
      </c>
      <c r="F48" s="3"/>
      <c r="G48" s="45">
        <f t="shared" si="0"/>
        <v>0</v>
      </c>
    </row>
    <row r="49" spans="1:7" ht="34.5" customHeight="1" x14ac:dyDescent="0.2">
      <c r="A49" s="40" t="s">
        <v>79</v>
      </c>
      <c r="B49" s="41" t="s">
        <v>123</v>
      </c>
      <c r="C49" s="42">
        <v>47190</v>
      </c>
      <c r="D49" s="43" t="s">
        <v>79</v>
      </c>
      <c r="E49" s="44">
        <v>35</v>
      </c>
      <c r="F49" s="3"/>
      <c r="G49" s="45">
        <f t="shared" si="0"/>
        <v>0</v>
      </c>
    </row>
    <row r="50" spans="1:7" ht="30.6" customHeight="1" x14ac:dyDescent="0.2">
      <c r="A50" s="40" t="s">
        <v>78</v>
      </c>
      <c r="B50" s="41" t="s">
        <v>122</v>
      </c>
      <c r="C50" s="42">
        <v>47200</v>
      </c>
      <c r="D50" s="43" t="s">
        <v>78</v>
      </c>
      <c r="E50" s="44">
        <v>50</v>
      </c>
      <c r="F50" s="3"/>
      <c r="G50" s="45">
        <f t="shared" si="0"/>
        <v>0</v>
      </c>
    </row>
    <row r="51" spans="1:7" ht="36" customHeight="1" x14ac:dyDescent="0.2">
      <c r="A51" s="40" t="s">
        <v>81</v>
      </c>
      <c r="B51" s="41" t="s">
        <v>125</v>
      </c>
      <c r="C51" s="42">
        <v>47300</v>
      </c>
      <c r="D51" s="43" t="s">
        <v>81</v>
      </c>
      <c r="E51" s="44">
        <v>58</v>
      </c>
      <c r="F51" s="3"/>
      <c r="G51" s="45">
        <f t="shared" si="0"/>
        <v>0</v>
      </c>
    </row>
    <row r="52" spans="1:7" ht="35.1" customHeight="1" x14ac:dyDescent="0.2">
      <c r="A52" s="40" t="s">
        <v>82</v>
      </c>
      <c r="B52" s="41" t="s">
        <v>126</v>
      </c>
      <c r="C52" s="42">
        <v>64340</v>
      </c>
      <c r="D52" s="43" t="s">
        <v>82</v>
      </c>
      <c r="E52" s="44">
        <v>60</v>
      </c>
      <c r="F52" s="3"/>
      <c r="G52" s="45">
        <f t="shared" si="0"/>
        <v>0</v>
      </c>
    </row>
    <row r="53" spans="1:7" ht="33.950000000000003" customHeight="1" x14ac:dyDescent="0.2">
      <c r="A53" s="40" t="s">
        <v>89</v>
      </c>
      <c r="B53" s="41" t="s">
        <v>137</v>
      </c>
      <c r="C53" s="42">
        <v>64100</v>
      </c>
      <c r="D53" s="43" t="s">
        <v>89</v>
      </c>
      <c r="E53" s="44">
        <v>51</v>
      </c>
      <c r="F53" s="3"/>
      <c r="G53" s="45">
        <f t="shared" si="0"/>
        <v>0</v>
      </c>
    </row>
    <row r="54" spans="1:7" ht="32.1" customHeight="1" x14ac:dyDescent="0.2">
      <c r="A54" s="40" t="s">
        <v>84</v>
      </c>
      <c r="B54" s="41" t="s">
        <v>129</v>
      </c>
      <c r="C54" s="42">
        <v>64200</v>
      </c>
      <c r="D54" s="43" t="s">
        <v>84</v>
      </c>
      <c r="E54" s="44">
        <v>54</v>
      </c>
      <c r="F54" s="3"/>
      <c r="G54" s="45">
        <f t="shared" si="0"/>
        <v>0</v>
      </c>
    </row>
    <row r="55" spans="1:7" ht="30.6" customHeight="1" x14ac:dyDescent="0.2">
      <c r="A55" s="40" t="s">
        <v>144</v>
      </c>
      <c r="B55" s="41" t="s">
        <v>136</v>
      </c>
      <c r="C55" s="42">
        <v>64000</v>
      </c>
      <c r="D55" s="43" t="s">
        <v>131</v>
      </c>
      <c r="E55" s="44">
        <v>45</v>
      </c>
      <c r="F55" s="3"/>
      <c r="G55" s="45">
        <f t="shared" si="0"/>
        <v>0</v>
      </c>
    </row>
    <row r="56" spans="1:7" ht="33" customHeight="1" x14ac:dyDescent="0.2">
      <c r="A56" s="40" t="s">
        <v>86</v>
      </c>
      <c r="B56" s="41" t="s">
        <v>132</v>
      </c>
      <c r="C56" s="42">
        <v>64140</v>
      </c>
      <c r="D56" s="43" t="s">
        <v>86</v>
      </c>
      <c r="E56" s="44">
        <v>50</v>
      </c>
      <c r="F56" s="3"/>
      <c r="G56" s="45">
        <f t="shared" si="0"/>
        <v>0</v>
      </c>
    </row>
    <row r="57" spans="1:7" ht="30" customHeight="1" x14ac:dyDescent="0.2">
      <c r="A57" s="40" t="s">
        <v>90</v>
      </c>
      <c r="B57" s="41" t="s">
        <v>138</v>
      </c>
      <c r="C57" s="42">
        <v>64150</v>
      </c>
      <c r="D57" s="43" t="s">
        <v>90</v>
      </c>
      <c r="E57" s="44">
        <v>31</v>
      </c>
      <c r="F57" s="3"/>
      <c r="G57" s="45">
        <f t="shared" si="0"/>
        <v>0</v>
      </c>
    </row>
    <row r="58" spans="1:7" ht="35.1" customHeight="1" x14ac:dyDescent="0.2">
      <c r="A58" s="40" t="s">
        <v>88</v>
      </c>
      <c r="B58" s="41" t="s">
        <v>134</v>
      </c>
      <c r="C58" s="42">
        <v>64400</v>
      </c>
      <c r="D58" s="43" t="s">
        <v>135</v>
      </c>
      <c r="E58" s="44">
        <v>32</v>
      </c>
      <c r="F58" s="3"/>
      <c r="G58" s="45">
        <f>F58+(F58*$B$7)</f>
        <v>0</v>
      </c>
    </row>
    <row r="59" spans="1:7" ht="33.950000000000003" customHeight="1" x14ac:dyDescent="0.2">
      <c r="A59" s="40" t="s">
        <v>87</v>
      </c>
      <c r="B59" s="41" t="s">
        <v>133</v>
      </c>
      <c r="C59" s="42">
        <v>64000</v>
      </c>
      <c r="D59" s="43" t="s">
        <v>131</v>
      </c>
      <c r="E59" s="44">
        <v>70</v>
      </c>
      <c r="F59" s="3"/>
      <c r="G59" s="45">
        <f>F59+(F59*$B$7)</f>
        <v>0</v>
      </c>
    </row>
    <row r="60" spans="1:7" ht="32.1" customHeight="1" x14ac:dyDescent="0.2">
      <c r="A60" s="40" t="s">
        <v>85</v>
      </c>
      <c r="B60" s="41" t="s">
        <v>130</v>
      </c>
      <c r="C60" s="42">
        <v>64000</v>
      </c>
      <c r="D60" s="43" t="s">
        <v>131</v>
      </c>
      <c r="E60" s="44">
        <v>38</v>
      </c>
      <c r="F60" s="3"/>
      <c r="G60" s="45">
        <f>F60+(F60*$B$7)</f>
        <v>0</v>
      </c>
    </row>
    <row r="61" spans="1:7" ht="30.6" customHeight="1" x14ac:dyDescent="0.2">
      <c r="A61" s="40" t="s">
        <v>83</v>
      </c>
      <c r="B61" s="41" t="s">
        <v>127</v>
      </c>
      <c r="C61" s="42">
        <v>64500</v>
      </c>
      <c r="D61" s="43" t="s">
        <v>128</v>
      </c>
      <c r="E61" s="44">
        <v>45</v>
      </c>
      <c r="F61" s="3"/>
      <c r="G61" s="45">
        <f>F61+(F61*$B$7)</f>
        <v>0</v>
      </c>
    </row>
  </sheetData>
  <sheetProtection algorithmName="SHA-512" hashValue="qBs2WT9yD+bd0+9IDAtPPfNFHxJk4rfeD7jEErvlnBnHdOij1ijMUQHDMKM8nhs+sYljwd1FfHmspvgm9irN+Q==" saltValue="dUs6yGV9vOmHzYM3fNNGqw==" spinCount="100000" sheet="1" objects="1" scenarios="1"/>
  <mergeCells count="14">
    <mergeCell ref="A1:H1"/>
    <mergeCell ref="C19:C20"/>
    <mergeCell ref="D19:D20"/>
    <mergeCell ref="E19:E20"/>
    <mergeCell ref="A18:E18"/>
    <mergeCell ref="A19:A20"/>
    <mergeCell ref="B19:B20"/>
    <mergeCell ref="B7:C7"/>
    <mergeCell ref="B4:F4"/>
    <mergeCell ref="B5:C5"/>
    <mergeCell ref="A9:G9"/>
    <mergeCell ref="F19:F20"/>
    <mergeCell ref="G19:G20"/>
    <mergeCell ref="F18:G18"/>
  </mergeCells>
  <phoneticPr fontId="31"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70DCD-EC37-46F7-9F23-7B038E1FEAE2}">
  <dimension ref="A1:I36"/>
  <sheetViews>
    <sheetView workbookViewId="0">
      <selection sqref="A1:E1"/>
    </sheetView>
  </sheetViews>
  <sheetFormatPr baseColWidth="10" defaultRowHeight="12.75" x14ac:dyDescent="0.2"/>
  <cols>
    <col min="2" max="2" width="16.5703125" customWidth="1"/>
    <col min="3" max="3" width="66.42578125" style="35" customWidth="1"/>
    <col min="4" max="4" width="31.42578125" style="35" customWidth="1"/>
    <col min="5" max="5" width="19.5703125" style="35" customWidth="1"/>
    <col min="6" max="6" width="18" customWidth="1"/>
    <col min="7" max="7" width="16.85546875" customWidth="1"/>
  </cols>
  <sheetData>
    <row r="1" spans="1:6" ht="99.6" customHeight="1" x14ac:dyDescent="0.2">
      <c r="A1" s="92" t="s">
        <v>165</v>
      </c>
      <c r="B1" s="93"/>
      <c r="C1" s="93"/>
      <c r="D1" s="93"/>
      <c r="E1" s="93"/>
    </row>
    <row r="2" spans="1:6" ht="15.75" x14ac:dyDescent="0.2">
      <c r="A2" s="9"/>
      <c r="B2" s="10"/>
      <c r="C2" s="10"/>
      <c r="D2" s="10"/>
      <c r="E2" s="10"/>
    </row>
    <row r="3" spans="1:6" ht="14.1" customHeight="1" x14ac:dyDescent="0.2">
      <c r="A3" s="9"/>
      <c r="B3" s="9"/>
      <c r="C3" s="9"/>
      <c r="D3" s="11"/>
      <c r="E3" s="11"/>
    </row>
    <row r="4" spans="1:6" ht="26.1" customHeight="1" x14ac:dyDescent="0.2">
      <c r="A4" s="90" t="s">
        <v>11</v>
      </c>
      <c r="B4" s="91"/>
      <c r="C4" s="117"/>
      <c r="D4" s="119"/>
      <c r="E4" s="11"/>
    </row>
    <row r="5" spans="1:6" ht="22.5" customHeight="1" x14ac:dyDescent="0.2">
      <c r="A5" s="95" t="s">
        <v>12</v>
      </c>
      <c r="B5" s="96"/>
      <c r="C5" s="1"/>
      <c r="D5" s="11"/>
      <c r="E5" s="11"/>
    </row>
    <row r="6" spans="1:6" ht="15" x14ac:dyDescent="0.2">
      <c r="A6" s="12"/>
      <c r="B6" s="12"/>
      <c r="C6" s="13"/>
      <c r="D6" s="14"/>
      <c r="E6" s="14"/>
    </row>
    <row r="7" spans="1:6" ht="24.6" customHeight="1" x14ac:dyDescent="0.2">
      <c r="A7" s="95" t="s">
        <v>0</v>
      </c>
      <c r="B7" s="96"/>
      <c r="C7" s="2"/>
      <c r="D7" s="15"/>
      <c r="E7" s="14"/>
    </row>
    <row r="8" spans="1:6" ht="15" x14ac:dyDescent="0.2">
      <c r="A8" s="16"/>
      <c r="B8" s="16"/>
      <c r="C8" s="17"/>
      <c r="D8" s="14"/>
      <c r="E8" s="14"/>
    </row>
    <row r="9" spans="1:6" ht="33" customHeight="1" x14ac:dyDescent="0.2">
      <c r="A9" s="116" t="s">
        <v>142</v>
      </c>
      <c r="B9" s="116"/>
      <c r="C9" s="116"/>
      <c r="D9" s="116"/>
      <c r="E9" s="116"/>
      <c r="F9" s="116"/>
    </row>
    <row r="18" spans="1:6" ht="25.5" x14ac:dyDescent="0.2">
      <c r="A18" s="18"/>
      <c r="B18" s="19" t="s">
        <v>2</v>
      </c>
      <c r="C18" s="20" t="s">
        <v>20</v>
      </c>
      <c r="D18" s="20" t="s">
        <v>51</v>
      </c>
      <c r="E18" s="20" t="s">
        <v>157</v>
      </c>
      <c r="F18" s="21" t="s">
        <v>155</v>
      </c>
    </row>
    <row r="19" spans="1:6" ht="30" x14ac:dyDescent="0.2">
      <c r="A19" s="130" t="s">
        <v>3</v>
      </c>
      <c r="B19" s="22" t="s">
        <v>5</v>
      </c>
      <c r="C19" s="23" t="s">
        <v>41</v>
      </c>
      <c r="D19" s="24">
        <v>80</v>
      </c>
      <c r="E19" s="25">
        <f>'BP Contenant'!D30</f>
        <v>0</v>
      </c>
      <c r="F19" s="26">
        <f>(D19*E19)*(1+$C$7)</f>
        <v>0</v>
      </c>
    </row>
    <row r="20" spans="1:6" ht="30" x14ac:dyDescent="0.2">
      <c r="A20" s="131"/>
      <c r="B20" s="22" t="s">
        <v>6</v>
      </c>
      <c r="C20" s="23" t="s">
        <v>42</v>
      </c>
      <c r="D20" s="24">
        <v>41</v>
      </c>
      <c r="E20" s="25">
        <f>'BP Contenant'!D31</f>
        <v>0</v>
      </c>
      <c r="F20" s="26">
        <f t="shared" ref="F20:F32" si="0">(D20*E20)*(1+$C$7)</f>
        <v>0</v>
      </c>
    </row>
    <row r="21" spans="1:6" ht="24.75" customHeight="1" x14ac:dyDescent="0.2">
      <c r="A21" s="131"/>
      <c r="B21" s="22" t="s">
        <v>7</v>
      </c>
      <c r="C21" s="23" t="s">
        <v>43</v>
      </c>
      <c r="D21" s="24">
        <v>41</v>
      </c>
      <c r="E21" s="25">
        <f>'BP Contenant'!D32</f>
        <v>0</v>
      </c>
      <c r="F21" s="26">
        <f t="shared" si="0"/>
        <v>0</v>
      </c>
    </row>
    <row r="22" spans="1:6" ht="32.1" customHeight="1" x14ac:dyDescent="0.2">
      <c r="A22" s="131"/>
      <c r="B22" s="22" t="s">
        <v>16</v>
      </c>
      <c r="C22" s="23" t="s">
        <v>44</v>
      </c>
      <c r="D22" s="24">
        <v>41</v>
      </c>
      <c r="E22" s="25">
        <f>'BP Contenant'!D33</f>
        <v>0</v>
      </c>
      <c r="F22" s="26">
        <f t="shared" si="0"/>
        <v>0</v>
      </c>
    </row>
    <row r="23" spans="1:6" ht="24.75" customHeight="1" x14ac:dyDescent="0.2">
      <c r="A23" s="131"/>
      <c r="B23" s="22" t="s">
        <v>17</v>
      </c>
      <c r="C23" s="23" t="s">
        <v>45</v>
      </c>
      <c r="D23" s="24">
        <v>41</v>
      </c>
      <c r="E23" s="25">
        <f>'BP Contenant'!D34</f>
        <v>0</v>
      </c>
      <c r="F23" s="26">
        <f t="shared" si="0"/>
        <v>0</v>
      </c>
    </row>
    <row r="24" spans="1:6" ht="40.5" customHeight="1" x14ac:dyDescent="0.2">
      <c r="A24" s="131"/>
      <c r="B24" s="22" t="s">
        <v>21</v>
      </c>
      <c r="C24" s="23" t="s">
        <v>32</v>
      </c>
      <c r="D24" s="24">
        <v>41</v>
      </c>
      <c r="E24" s="25">
        <f>'BP Contenant'!D35</f>
        <v>0</v>
      </c>
      <c r="F24" s="26">
        <f t="shared" si="0"/>
        <v>0</v>
      </c>
    </row>
    <row r="25" spans="1:6" ht="40.5" customHeight="1" x14ac:dyDescent="0.2">
      <c r="A25" s="131"/>
      <c r="B25" s="22" t="s">
        <v>34</v>
      </c>
      <c r="C25" s="23" t="s">
        <v>139</v>
      </c>
      <c r="D25" s="24">
        <v>41</v>
      </c>
      <c r="E25" s="25">
        <f>'BP Contenant'!D36</f>
        <v>0</v>
      </c>
      <c r="F25" s="26">
        <f t="shared" si="0"/>
        <v>0</v>
      </c>
    </row>
    <row r="26" spans="1:6" ht="45" customHeight="1" x14ac:dyDescent="0.2">
      <c r="A26" s="132"/>
      <c r="B26" s="22" t="s">
        <v>141</v>
      </c>
      <c r="C26" s="23" t="s">
        <v>33</v>
      </c>
      <c r="D26" s="24">
        <v>41</v>
      </c>
      <c r="E26" s="25">
        <f>'BP Contenant'!D37</f>
        <v>0</v>
      </c>
      <c r="F26" s="26">
        <f t="shared" si="0"/>
        <v>0</v>
      </c>
    </row>
    <row r="27" spans="1:6" ht="40.5" customHeight="1" x14ac:dyDescent="0.2">
      <c r="A27" s="130" t="s">
        <v>4</v>
      </c>
      <c r="B27" s="22" t="s">
        <v>8</v>
      </c>
      <c r="C27" s="27" t="s">
        <v>13</v>
      </c>
      <c r="D27" s="24"/>
      <c r="E27" s="25">
        <f>'BP Contenant'!D21</f>
        <v>0</v>
      </c>
      <c r="F27" s="26">
        <f>(D27*E27)*(1+$C$7)*24</f>
        <v>0</v>
      </c>
    </row>
    <row r="28" spans="1:6" ht="36" customHeight="1" x14ac:dyDescent="0.2">
      <c r="A28" s="131"/>
      <c r="B28" s="22" t="s">
        <v>9</v>
      </c>
      <c r="C28" s="27" t="s">
        <v>14</v>
      </c>
      <c r="D28" s="24"/>
      <c r="E28" s="25">
        <f>'BP Contenant'!D22</f>
        <v>0</v>
      </c>
      <c r="F28" s="26">
        <f t="shared" ref="F28:F31" si="1">(D28*E28)*(1+$C$7)*24</f>
        <v>0</v>
      </c>
    </row>
    <row r="29" spans="1:6" ht="34.5" customHeight="1" x14ac:dyDescent="0.2">
      <c r="A29" s="131"/>
      <c r="B29" s="22" t="s">
        <v>10</v>
      </c>
      <c r="C29" s="27" t="s">
        <v>39</v>
      </c>
      <c r="D29" s="24">
        <v>14</v>
      </c>
      <c r="E29" s="25">
        <f>'BP Contenant'!D23</f>
        <v>0</v>
      </c>
      <c r="F29" s="26">
        <f t="shared" si="1"/>
        <v>0</v>
      </c>
    </row>
    <row r="30" spans="1:6" ht="38.1" customHeight="1" x14ac:dyDescent="0.2">
      <c r="A30" s="131"/>
      <c r="B30" s="22" t="s">
        <v>18</v>
      </c>
      <c r="C30" s="27" t="s">
        <v>40</v>
      </c>
      <c r="D30" s="24">
        <v>9</v>
      </c>
      <c r="E30" s="25">
        <f>'BP Contenant'!D24</f>
        <v>0</v>
      </c>
      <c r="F30" s="26">
        <f t="shared" si="1"/>
        <v>0</v>
      </c>
    </row>
    <row r="31" spans="1:6" ht="36.6" customHeight="1" x14ac:dyDescent="0.2">
      <c r="A31" s="132"/>
      <c r="B31" s="22" t="s">
        <v>19</v>
      </c>
      <c r="C31" s="27" t="s">
        <v>15</v>
      </c>
      <c r="D31" s="24"/>
      <c r="E31" s="25">
        <f>'BP Contenant'!D25</f>
        <v>0</v>
      </c>
      <c r="F31" s="26">
        <f t="shared" si="1"/>
        <v>0</v>
      </c>
    </row>
    <row r="32" spans="1:6" ht="36.6" customHeight="1" x14ac:dyDescent="0.2">
      <c r="A32" s="28" t="s">
        <v>53</v>
      </c>
      <c r="B32" s="22" t="s">
        <v>54</v>
      </c>
      <c r="C32" s="23" t="s">
        <v>156</v>
      </c>
      <c r="D32" s="24">
        <v>41</v>
      </c>
      <c r="E32" s="25">
        <f>IF(ISERROR(AVERAGE('BP Collecte Exceptionnelle'!F21:F61))=TRUE,0,AVERAGE('BP Collecte Exceptionnelle'!F21:F61))</f>
        <v>0</v>
      </c>
      <c r="F32" s="26">
        <f t="shared" si="0"/>
        <v>0</v>
      </c>
    </row>
    <row r="33" spans="1:9" s="32" customFormat="1" ht="39" customHeight="1" x14ac:dyDescent="0.2">
      <c r="A33" s="29" t="s">
        <v>52</v>
      </c>
      <c r="B33" s="129" t="s">
        <v>147</v>
      </c>
      <c r="C33" s="129"/>
      <c r="D33" s="24">
        <v>36.67</v>
      </c>
      <c r="E33" s="25">
        <f>IF(ISERROR(SUM('BP Collecte Ordinaire'!G22:G62)*D33)=TRUE,0,(SUM('BP Collecte Ordinaire'!G22:G62)*D33))</f>
        <v>0</v>
      </c>
      <c r="F33" s="26">
        <f>E33*(1+$C$7)</f>
        <v>0</v>
      </c>
      <c r="G33" s="31"/>
      <c r="I33"/>
    </row>
    <row r="34" spans="1:9" ht="38.1" customHeight="1" x14ac:dyDescent="0.2">
      <c r="A34" s="127"/>
      <c r="B34" s="30" t="s">
        <v>148</v>
      </c>
      <c r="C34" s="33" t="s">
        <v>149</v>
      </c>
      <c r="D34" s="24">
        <v>29</v>
      </c>
      <c r="E34" s="25">
        <f>F34/(1+$C$7)</f>
        <v>0</v>
      </c>
      <c r="F34" s="26">
        <f>IF(ISERROR(AVERAGE('BP Déploiement '!$G$17:$G$57))=TRUE,0,AVERAGE('BP Déploiement '!$G$17:$G$57)*D34)</f>
        <v>0</v>
      </c>
      <c r="G34" s="34"/>
    </row>
    <row r="35" spans="1:9" ht="38.1" customHeight="1" x14ac:dyDescent="0.2">
      <c r="A35" s="127"/>
      <c r="B35" s="30" t="s">
        <v>150</v>
      </c>
      <c r="C35" s="33" t="s">
        <v>151</v>
      </c>
      <c r="D35" s="24">
        <v>12</v>
      </c>
      <c r="E35" s="25">
        <f t="shared" ref="E35:E36" si="2">F35/(1+$C$7)</f>
        <v>0</v>
      </c>
      <c r="F35" s="26">
        <f>IF(ISERROR(AVERAGE('BP Déploiement '!$H$17:$H$57))=TRUE,0,AVERAGE('BP Déploiement '!$H$17:$I$57)*D35)</f>
        <v>0</v>
      </c>
    </row>
    <row r="36" spans="1:9" ht="38.1" customHeight="1" x14ac:dyDescent="0.2">
      <c r="A36" s="128"/>
      <c r="B36" s="30" t="s">
        <v>152</v>
      </c>
      <c r="C36" s="33" t="s">
        <v>153</v>
      </c>
      <c r="D36" s="24">
        <v>41</v>
      </c>
      <c r="E36" s="25">
        <f t="shared" si="2"/>
        <v>0</v>
      </c>
      <c r="F36" s="26">
        <f>IF(ISERROR(AVERAGE('BP Déploiement '!$I$17:$I$57))=TRUE,0,AVERAGE('BP Déploiement '!$I$17:$I$57)*D36)</f>
        <v>0</v>
      </c>
    </row>
  </sheetData>
  <sheetProtection algorithmName="SHA-512" hashValue="kvQbJkNFoZaxhEqkzWXR8qVHmClh0Fnng6M5yg2rq83SlWwWDjVII/oB/cJi58jOvLVtrKAqojsh2k59fL9sMw==" saltValue="h09RHC+W0myRvTb2w02wGA==" spinCount="100000" sheet="1" objects="1" scenarios="1"/>
  <mergeCells count="10">
    <mergeCell ref="A34:A36"/>
    <mergeCell ref="B33:C33"/>
    <mergeCell ref="A19:A26"/>
    <mergeCell ref="A27:A31"/>
    <mergeCell ref="A9:F9"/>
    <mergeCell ref="A1:E1"/>
    <mergeCell ref="A4:B4"/>
    <mergeCell ref="A5:B5"/>
    <mergeCell ref="A7:B7"/>
    <mergeCell ref="C4: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923f471-8b3e-4df3-9d23-f40d9eb050b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C3C783FDAAB341B4F96EAC964D2D5A" ma:contentTypeVersion="15" ma:contentTypeDescription="Crée un document." ma:contentTypeScope="" ma:versionID="7bec51cfbfb0a4dfffc129046feacb06">
  <xsd:schema xmlns:xsd="http://www.w3.org/2001/XMLSchema" xmlns:xs="http://www.w3.org/2001/XMLSchema" xmlns:p="http://schemas.microsoft.com/office/2006/metadata/properties" xmlns:ns2="c923f471-8b3e-4df3-9d23-f40d9eb050b7" xmlns:ns3="4c24e7a4-0fdf-4c31-8757-dfd53a2f06b4" targetNamespace="http://schemas.microsoft.com/office/2006/metadata/properties" ma:root="true" ma:fieldsID="78d7eabb3d682b6bf11d191d890ba2f8" ns2:_="" ns3:_="">
    <xsd:import namespace="c923f471-8b3e-4df3-9d23-f40d9eb050b7"/>
    <xsd:import namespace="4c24e7a4-0fdf-4c31-8757-dfd53a2f06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23f471-8b3e-4df3-9d23-f40d9eb050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24e7a4-0fdf-4c31-8757-dfd53a2f06b4"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2FF95B-5DAC-4C8A-A921-D10322E2690B}">
  <ds:schemaRefs>
    <ds:schemaRef ds:uri="http://schemas.openxmlformats.org/package/2006/metadata/core-properties"/>
    <ds:schemaRef ds:uri="4c24e7a4-0fdf-4c31-8757-dfd53a2f06b4"/>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dcmitype/"/>
    <ds:schemaRef ds:uri="c923f471-8b3e-4df3-9d23-f40d9eb050b7"/>
    <ds:schemaRef ds:uri="http://www.w3.org/XML/1998/namespace"/>
    <ds:schemaRef ds:uri="http://purl.org/dc/elements/1.1/"/>
  </ds:schemaRefs>
</ds:datastoreItem>
</file>

<file path=customXml/itemProps2.xml><?xml version="1.0" encoding="utf-8"?>
<ds:datastoreItem xmlns:ds="http://schemas.openxmlformats.org/officeDocument/2006/customXml" ds:itemID="{E8A48BE1-8EAD-4271-BBFD-CF8FE6F198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23f471-8b3e-4df3-9d23-f40d9eb050b7"/>
    <ds:schemaRef ds:uri="4c24e7a4-0fdf-4c31-8757-dfd53a2f06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7079BA-CA43-4B3D-9593-0B2881DCD71B}">
  <ds:schemaRefs>
    <ds:schemaRef ds:uri="http://schemas.microsoft.com/sharepoint/v3/contenttype/forms"/>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BP Contenant</vt:lpstr>
      <vt:lpstr>BP Collecte Ordinaire</vt:lpstr>
      <vt:lpstr>BP Déploiement </vt:lpstr>
      <vt:lpstr>BP Collecte Exceptionnelle</vt:lpstr>
      <vt:lpstr>DQE</vt:lpstr>
    </vt:vector>
  </TitlesOfParts>
  <Company>Pole Emploi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IVBO0640</dc:creator>
  <cp:lastModifiedBy>BERLAND Frédéric</cp:lastModifiedBy>
  <cp:lastPrinted>2018-02-01T13:48:29Z</cp:lastPrinted>
  <dcterms:created xsi:type="dcterms:W3CDTF">2013-07-15T08:06:59Z</dcterms:created>
  <dcterms:modified xsi:type="dcterms:W3CDTF">2026-03-04T11:38:47Z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0x01010033C3C783FDAAB341B4F96EAC964D2D5A</vt:lpwstr>
  </property>
</Properties>
</file>